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255" yWindow="210" windowWidth="20610" windowHeight="11280" tabRatio="890"/>
  </bookViews>
  <sheets>
    <sheet name="Groundwater" sheetId="8" r:id="rId1"/>
    <sheet name="Data Comparison" sheetId="29" r:id="rId2"/>
    <sheet name="Lab-Field Data Review" sheetId="10" r:id="rId3"/>
    <sheet name="Hold Time  " sheetId="27" r:id="rId4"/>
  </sheets>
  <definedNames>
    <definedName name="_xlnm._FilterDatabase" localSheetId="0" hidden="1">Groundwater!#REF!</definedName>
    <definedName name="_xlnm._FilterDatabase" localSheetId="3" hidden="1">'Hold Time  '!$A$1:$O$1</definedName>
    <definedName name="_xlnm.Print_Area" localSheetId="0">Groundwater!$A$1:$R$133</definedName>
    <definedName name="Z_A8A2BF21_5B2F_4BFD_8C7F_6D77F8E185CF_.wvu.PrintArea" localSheetId="0" hidden="1">Groundwater!$A$1:$R$133</definedName>
  </definedNames>
  <calcPr calcId="145621"/>
  <customWorkbookViews>
    <customWorkbookView name="Sanders, Kelli - Personal View" guid="{A8A2BF21-5B2F-4BFD-8C7F-6D77F8E185CF}" mergeInterval="0" personalView="1" maximized="1" windowWidth="1264" windowHeight="794" tabRatio="824" activeSheetId="1"/>
  </customWorkbookViews>
</workbook>
</file>

<file path=xl/calcChain.xml><?xml version="1.0" encoding="utf-8"?>
<calcChain xmlns="http://schemas.openxmlformats.org/spreadsheetml/2006/main">
  <c r="K231" i="27" l="1"/>
  <c r="H231" i="27"/>
  <c r="J231" i="27" s="1"/>
  <c r="K159" i="27"/>
  <c r="H159" i="27"/>
  <c r="J159" i="27" s="1"/>
  <c r="K140" i="27"/>
  <c r="H140" i="27"/>
  <c r="J140" i="27" s="1"/>
  <c r="K5" i="27"/>
  <c r="H5" i="27"/>
  <c r="J5" i="27" s="1"/>
  <c r="K4" i="27"/>
  <c r="H4" i="27"/>
  <c r="J4" i="27" s="1"/>
  <c r="K7" i="27"/>
  <c r="H7" i="27"/>
  <c r="J7" i="27" s="1"/>
  <c r="K6" i="27"/>
  <c r="H6" i="27"/>
  <c r="J6" i="27" s="1"/>
  <c r="K3" i="27"/>
  <c r="H3" i="27"/>
  <c r="J3" i="27" s="1"/>
  <c r="K2" i="27"/>
  <c r="H2" i="27"/>
  <c r="J2" i="27" s="1"/>
  <c r="K9" i="27"/>
  <c r="H9" i="27"/>
  <c r="J9" i="27" s="1"/>
  <c r="K8" i="27"/>
  <c r="H8" i="27"/>
  <c r="J8" i="27" s="1"/>
  <c r="K83" i="27"/>
  <c r="H83" i="27"/>
  <c r="J83" i="27" s="1"/>
  <c r="K82" i="27"/>
  <c r="H82" i="27"/>
  <c r="J82" i="27" s="1"/>
  <c r="K81" i="27"/>
  <c r="J81" i="27"/>
  <c r="H81" i="27"/>
  <c r="K80" i="27"/>
  <c r="H80" i="27"/>
  <c r="J80" i="27" s="1"/>
  <c r="K79" i="27"/>
  <c r="H79" i="27"/>
  <c r="J79" i="27" s="1"/>
  <c r="K78" i="27"/>
  <c r="H78" i="27"/>
  <c r="J78" i="27" s="1"/>
  <c r="K77" i="27"/>
  <c r="J77" i="27" s="1"/>
  <c r="H77" i="27"/>
  <c r="K76" i="27"/>
  <c r="J76" i="27"/>
  <c r="H76" i="27"/>
  <c r="K75" i="27"/>
  <c r="J75" i="27"/>
  <c r="H75" i="27"/>
  <c r="K74" i="27"/>
  <c r="H74" i="27"/>
  <c r="J74" i="27" s="1"/>
  <c r="K73" i="27"/>
  <c r="H73" i="27"/>
  <c r="J73" i="27" s="1"/>
  <c r="K72" i="27"/>
  <c r="H72" i="27"/>
  <c r="J72" i="27" s="1"/>
  <c r="K71" i="27"/>
  <c r="H71" i="27"/>
  <c r="J71" i="27" s="1"/>
  <c r="K70" i="27"/>
  <c r="H70" i="27"/>
  <c r="J70" i="27" s="1"/>
  <c r="K69" i="27"/>
  <c r="H69" i="27"/>
  <c r="J69" i="27" s="1"/>
  <c r="K68" i="27"/>
  <c r="H68" i="27"/>
  <c r="J68" i="27" s="1"/>
  <c r="K67" i="27"/>
  <c r="H67" i="27"/>
  <c r="J67" i="27" s="1"/>
  <c r="K66" i="27"/>
  <c r="H66" i="27"/>
  <c r="J66" i="27" s="1"/>
  <c r="K65" i="27"/>
  <c r="H65" i="27"/>
  <c r="J65" i="27" s="1"/>
  <c r="K64" i="27"/>
  <c r="H64" i="27"/>
  <c r="J64" i="27" s="1"/>
  <c r="K63" i="27"/>
  <c r="H63" i="27"/>
  <c r="J63" i="27" s="1"/>
  <c r="K62" i="27"/>
  <c r="H62" i="27"/>
  <c r="J62" i="27" s="1"/>
  <c r="K61" i="27"/>
  <c r="H61" i="27"/>
  <c r="J61" i="27" s="1"/>
  <c r="K60" i="27"/>
  <c r="H60" i="27"/>
  <c r="J60" i="27" s="1"/>
  <c r="K59" i="27"/>
  <c r="J59" i="27"/>
  <c r="H59" i="27"/>
  <c r="K58" i="27"/>
  <c r="J58" i="27"/>
  <c r="H58" i="27"/>
  <c r="K57" i="27"/>
  <c r="J57" i="27"/>
  <c r="H57" i="27"/>
  <c r="K56" i="27"/>
  <c r="J56" i="27"/>
  <c r="H56" i="27"/>
  <c r="K55" i="27"/>
  <c r="H55" i="27"/>
  <c r="J55" i="27" s="1"/>
  <c r="K54" i="27"/>
  <c r="H54" i="27"/>
  <c r="J54" i="27" s="1"/>
  <c r="K53" i="27"/>
  <c r="H53" i="27"/>
  <c r="J53" i="27" s="1"/>
  <c r="K52" i="27"/>
  <c r="H52" i="27"/>
  <c r="J52" i="27" s="1"/>
  <c r="K51" i="27"/>
  <c r="H51" i="27"/>
  <c r="J51" i="27" s="1"/>
  <c r="K50" i="27"/>
  <c r="H50" i="27"/>
  <c r="J50" i="27" s="1"/>
  <c r="K49" i="27"/>
  <c r="J49" i="27"/>
  <c r="H49" i="27"/>
  <c r="K48" i="27"/>
  <c r="H48" i="27"/>
  <c r="J48" i="27" s="1"/>
  <c r="K47" i="27"/>
  <c r="H47" i="27"/>
  <c r="J47" i="27" s="1"/>
  <c r="K46" i="27"/>
  <c r="H46" i="27"/>
  <c r="J46" i="27" s="1"/>
  <c r="K45" i="27"/>
  <c r="H45" i="27"/>
  <c r="J45" i="27" s="1"/>
  <c r="K44" i="27"/>
  <c r="H44" i="27"/>
  <c r="J44" i="27" s="1"/>
  <c r="K43" i="27"/>
  <c r="H43" i="27"/>
  <c r="J43" i="27" s="1"/>
  <c r="K42" i="27"/>
  <c r="H42" i="27"/>
  <c r="J42" i="27" s="1"/>
  <c r="K41" i="27"/>
  <c r="J41" i="27" s="1"/>
  <c r="H41" i="27"/>
  <c r="K40" i="27"/>
  <c r="J40" i="27" s="1"/>
  <c r="H40" i="27"/>
  <c r="K39" i="27"/>
  <c r="J39" i="27"/>
  <c r="H39" i="27"/>
  <c r="K38" i="27"/>
  <c r="H38" i="27"/>
  <c r="J38" i="27" s="1"/>
  <c r="K37" i="27"/>
  <c r="H37" i="27"/>
  <c r="J37" i="27" s="1"/>
  <c r="K36" i="27"/>
  <c r="H36" i="27"/>
  <c r="J36" i="27" s="1"/>
  <c r="K35" i="27"/>
  <c r="H35" i="27"/>
  <c r="J35" i="27" s="1"/>
  <c r="K34" i="27"/>
  <c r="H34" i="27"/>
  <c r="J34" i="27" s="1"/>
  <c r="K33" i="27"/>
  <c r="H33" i="27"/>
  <c r="J33" i="27" s="1"/>
  <c r="K32" i="27"/>
  <c r="H32" i="27"/>
  <c r="J32" i="27" s="1"/>
  <c r="K31" i="27"/>
  <c r="H31" i="27"/>
  <c r="J31" i="27" s="1"/>
  <c r="K30" i="27"/>
  <c r="H30" i="27"/>
  <c r="J30" i="27" s="1"/>
  <c r="K29" i="27"/>
  <c r="H29" i="27"/>
  <c r="J29" i="27" s="1"/>
  <c r="K28" i="27"/>
  <c r="H28" i="27"/>
  <c r="J28" i="27" s="1"/>
  <c r="K27" i="27"/>
  <c r="H27" i="27"/>
  <c r="J27" i="27" s="1"/>
  <c r="K26" i="27"/>
  <c r="H26" i="27"/>
  <c r="J26" i="27" s="1"/>
  <c r="K25" i="27"/>
  <c r="H25" i="27"/>
  <c r="J25" i="27" s="1"/>
  <c r="K24" i="27"/>
  <c r="H24" i="27"/>
  <c r="J24" i="27" s="1"/>
  <c r="K23" i="27"/>
  <c r="J23" i="27" s="1"/>
  <c r="H23" i="27"/>
  <c r="K22" i="27"/>
  <c r="J22" i="27" s="1"/>
  <c r="H22" i="27"/>
  <c r="K21" i="27"/>
  <c r="J21" i="27" s="1"/>
  <c r="H21" i="27"/>
  <c r="K20" i="27"/>
  <c r="H20" i="27"/>
  <c r="J20" i="27" s="1"/>
  <c r="K19" i="27"/>
  <c r="H19" i="27"/>
  <c r="J19" i="27" s="1"/>
  <c r="K18" i="27"/>
  <c r="H18" i="27"/>
  <c r="J18" i="27" s="1"/>
  <c r="K17" i="27"/>
  <c r="H17" i="27"/>
  <c r="J17" i="27" s="1"/>
  <c r="K16" i="27"/>
  <c r="H16" i="27"/>
  <c r="J16" i="27" s="1"/>
  <c r="K15" i="27"/>
  <c r="H15" i="27"/>
  <c r="J15" i="27" s="1"/>
  <c r="K14" i="27"/>
  <c r="H14" i="27"/>
  <c r="J14" i="27" s="1"/>
  <c r="K13" i="27"/>
  <c r="H13" i="27"/>
  <c r="J13" i="27" s="1"/>
  <c r="K12" i="27"/>
  <c r="H12" i="27"/>
  <c r="J12" i="27" s="1"/>
  <c r="K155" i="27"/>
  <c r="H155" i="27"/>
  <c r="J155" i="27" s="1"/>
  <c r="K154" i="27"/>
  <c r="H154" i="27"/>
  <c r="J154" i="27" s="1"/>
  <c r="K153" i="27"/>
  <c r="H153" i="27"/>
  <c r="J153" i="27" s="1"/>
  <c r="K152" i="27"/>
  <c r="H152" i="27"/>
  <c r="J152" i="27" s="1"/>
  <c r="K151" i="27"/>
  <c r="H151" i="27"/>
  <c r="J151" i="27" s="1"/>
  <c r="K150" i="27"/>
  <c r="H150" i="27"/>
  <c r="J150" i="27" s="1"/>
  <c r="K149" i="27"/>
  <c r="J149" i="27"/>
  <c r="H149" i="27"/>
  <c r="K148" i="27"/>
  <c r="J148" i="27" s="1"/>
  <c r="H148" i="27"/>
  <c r="K147" i="27"/>
  <c r="J147" i="27" s="1"/>
  <c r="H147" i="27"/>
  <c r="K146" i="27"/>
  <c r="H146" i="27"/>
  <c r="J146" i="27" s="1"/>
  <c r="K145" i="27"/>
  <c r="H145" i="27"/>
  <c r="J145" i="27" s="1"/>
  <c r="K144" i="27"/>
  <c r="H144" i="27"/>
  <c r="J144" i="27" s="1"/>
  <c r="K143" i="27"/>
  <c r="H143" i="27"/>
  <c r="J143" i="27" s="1"/>
  <c r="K142" i="27"/>
  <c r="H142" i="27"/>
  <c r="J142" i="27" s="1"/>
  <c r="K141" i="27"/>
  <c r="H141" i="27"/>
  <c r="J141" i="27" s="1"/>
  <c r="K139" i="27"/>
  <c r="H139" i="27"/>
  <c r="J139" i="27" s="1"/>
  <c r="K138" i="27"/>
  <c r="H138" i="27"/>
  <c r="J138" i="27" s="1"/>
  <c r="K137" i="27"/>
  <c r="H137" i="27"/>
  <c r="J137" i="27" s="1"/>
  <c r="K136" i="27"/>
  <c r="H136" i="27"/>
  <c r="J136" i="27" s="1"/>
  <c r="K135" i="27"/>
  <c r="H135" i="27"/>
  <c r="J135" i="27" s="1"/>
  <c r="K134" i="27"/>
  <c r="H134" i="27"/>
  <c r="J134" i="27" s="1"/>
  <c r="K133" i="27"/>
  <c r="H133" i="27"/>
  <c r="J133" i="27" s="1"/>
  <c r="K132" i="27"/>
  <c r="H132" i="27"/>
  <c r="J132" i="27" s="1"/>
  <c r="K131" i="27"/>
  <c r="H131" i="27"/>
  <c r="J131" i="27" s="1"/>
  <c r="K130" i="27"/>
  <c r="J130" i="27" s="1"/>
  <c r="H130" i="27"/>
  <c r="K129" i="27"/>
  <c r="J129" i="27" s="1"/>
  <c r="H129" i="27"/>
  <c r="K128" i="27"/>
  <c r="J128" i="27" s="1"/>
  <c r="H128" i="27"/>
  <c r="K127" i="27"/>
  <c r="H127" i="27"/>
  <c r="J127" i="27" s="1"/>
  <c r="K126" i="27"/>
  <c r="H126" i="27"/>
  <c r="J126" i="27" s="1"/>
  <c r="K125" i="27"/>
  <c r="H125" i="27"/>
  <c r="J125" i="27" s="1"/>
  <c r="K124" i="27"/>
  <c r="H124" i="27"/>
  <c r="J124" i="27" s="1"/>
  <c r="K123" i="27"/>
  <c r="H123" i="27"/>
  <c r="J123" i="27" s="1"/>
  <c r="K122" i="27"/>
  <c r="H122" i="27"/>
  <c r="J122" i="27" s="1"/>
  <c r="K121" i="27"/>
  <c r="H121" i="27"/>
  <c r="J121" i="27" s="1"/>
  <c r="K120" i="27"/>
  <c r="H120" i="27"/>
  <c r="J120" i="27" s="1"/>
  <c r="K119" i="27"/>
  <c r="H119" i="27"/>
  <c r="J119" i="27" s="1"/>
  <c r="K118" i="27"/>
  <c r="H118" i="27"/>
  <c r="J118" i="27" s="1"/>
  <c r="K117" i="27"/>
  <c r="H117" i="27"/>
  <c r="J117" i="27" s="1"/>
  <c r="K116" i="27"/>
  <c r="H116" i="27"/>
  <c r="J116" i="27" s="1"/>
  <c r="K115" i="27"/>
  <c r="H115" i="27"/>
  <c r="J115" i="27" s="1"/>
  <c r="K114" i="27"/>
  <c r="H114" i="27"/>
  <c r="J114" i="27" s="1"/>
  <c r="K113" i="27"/>
  <c r="H113" i="27"/>
  <c r="J113" i="27" s="1"/>
  <c r="K112" i="27"/>
  <c r="J112" i="27" s="1"/>
  <c r="H112" i="27"/>
  <c r="K111" i="27"/>
  <c r="J111" i="27" s="1"/>
  <c r="H111" i="27"/>
  <c r="K110" i="27"/>
  <c r="J110" i="27"/>
  <c r="H110" i="27"/>
  <c r="K109" i="27"/>
  <c r="H109" i="27"/>
  <c r="J109" i="27" s="1"/>
  <c r="K108" i="27"/>
  <c r="H108" i="27"/>
  <c r="J108" i="27" s="1"/>
  <c r="K107" i="27"/>
  <c r="H107" i="27"/>
  <c r="J107" i="27" s="1"/>
  <c r="K106" i="27"/>
  <c r="H106" i="27"/>
  <c r="J106" i="27" s="1"/>
  <c r="K105" i="27"/>
  <c r="H105" i="27"/>
  <c r="J105" i="27" s="1"/>
  <c r="K104" i="27"/>
  <c r="J104" i="27"/>
  <c r="H104" i="27"/>
  <c r="K103" i="27"/>
  <c r="H103" i="27"/>
  <c r="J103" i="27" s="1"/>
  <c r="K102" i="27"/>
  <c r="H102" i="27"/>
  <c r="J102" i="27" s="1"/>
  <c r="K101" i="27"/>
  <c r="H101" i="27"/>
  <c r="J101" i="27" s="1"/>
  <c r="K100" i="27"/>
  <c r="H100" i="27"/>
  <c r="J100" i="27" s="1"/>
  <c r="K99" i="27"/>
  <c r="H99" i="27"/>
  <c r="J99" i="27" s="1"/>
  <c r="K98" i="27"/>
  <c r="H98" i="27"/>
  <c r="J98" i="27" s="1"/>
  <c r="K97" i="27"/>
  <c r="H97" i="27"/>
  <c r="J97" i="27" s="1"/>
  <c r="K96" i="27"/>
  <c r="H96" i="27"/>
  <c r="J96" i="27" s="1"/>
  <c r="K95" i="27"/>
  <c r="H95" i="27"/>
  <c r="J95" i="27" s="1"/>
  <c r="K94" i="27"/>
  <c r="J94" i="27"/>
  <c r="H94" i="27"/>
  <c r="K93" i="27"/>
  <c r="J93" i="27" s="1"/>
  <c r="H93" i="27"/>
  <c r="K92" i="27"/>
  <c r="J92" i="27"/>
  <c r="H92" i="27"/>
  <c r="K91" i="27"/>
  <c r="H91" i="27"/>
  <c r="J91" i="27" s="1"/>
  <c r="K90" i="27"/>
  <c r="H90" i="27"/>
  <c r="J90" i="27" s="1"/>
  <c r="K89" i="27"/>
  <c r="H89" i="27"/>
  <c r="J89" i="27" s="1"/>
  <c r="K88" i="27"/>
  <c r="H88" i="27"/>
  <c r="J88" i="27" s="1"/>
  <c r="K87" i="27"/>
  <c r="H87" i="27"/>
  <c r="J87" i="27" s="1"/>
  <c r="K86" i="27"/>
  <c r="H86" i="27"/>
  <c r="J86" i="27" s="1"/>
  <c r="K85" i="27"/>
  <c r="H85" i="27"/>
  <c r="J85" i="27" s="1"/>
  <c r="K84" i="27"/>
  <c r="H84" i="27"/>
  <c r="J84" i="27" s="1"/>
  <c r="K228" i="27"/>
  <c r="H228" i="27"/>
  <c r="J228" i="27" s="1"/>
  <c r="K227" i="27"/>
  <c r="H227" i="27"/>
  <c r="J227" i="27" s="1"/>
  <c r="K226" i="27"/>
  <c r="H226" i="27"/>
  <c r="J226" i="27" s="1"/>
  <c r="K225" i="27"/>
  <c r="H225" i="27"/>
  <c r="J225" i="27" s="1"/>
  <c r="K224" i="27"/>
  <c r="H224" i="27"/>
  <c r="J224" i="27" s="1"/>
  <c r="K223" i="27"/>
  <c r="H223" i="27"/>
  <c r="J223" i="27" s="1"/>
  <c r="K222" i="27"/>
  <c r="J222" i="27" s="1"/>
  <c r="H222" i="27"/>
  <c r="K221" i="27"/>
  <c r="J221" i="27" s="1"/>
  <c r="H221" i="27"/>
  <c r="K220" i="27"/>
  <c r="J220" i="27" s="1"/>
  <c r="H220" i="27"/>
  <c r="K219" i="27"/>
  <c r="H219" i="27"/>
  <c r="J219" i="27" s="1"/>
  <c r="K218" i="27"/>
  <c r="H218" i="27"/>
  <c r="J218" i="27" s="1"/>
  <c r="K217" i="27"/>
  <c r="H217" i="27"/>
  <c r="J217" i="27" s="1"/>
  <c r="K216" i="27"/>
  <c r="H216" i="27"/>
  <c r="J216" i="27" s="1"/>
  <c r="K215" i="27"/>
  <c r="H215" i="27"/>
  <c r="J215" i="27" s="1"/>
  <c r="K214" i="27"/>
  <c r="H214" i="27"/>
  <c r="J214" i="27" s="1"/>
  <c r="K213" i="27"/>
  <c r="H213" i="27"/>
  <c r="J213" i="27" s="1"/>
  <c r="K212" i="27"/>
  <c r="H212" i="27"/>
  <c r="J212" i="27" s="1"/>
  <c r="K211" i="27"/>
  <c r="H211" i="27"/>
  <c r="J211" i="27" s="1"/>
  <c r="K210" i="27"/>
  <c r="H210" i="27"/>
  <c r="J210" i="27" s="1"/>
  <c r="K209" i="27"/>
  <c r="H209" i="27"/>
  <c r="J209" i="27" s="1"/>
  <c r="K208" i="27"/>
  <c r="H208" i="27"/>
  <c r="J208" i="27" s="1"/>
  <c r="K207" i="27"/>
  <c r="H207" i="27"/>
  <c r="J207" i="27" s="1"/>
  <c r="K206" i="27"/>
  <c r="H206" i="27"/>
  <c r="J206" i="27" s="1"/>
  <c r="K205" i="27"/>
  <c r="H205" i="27"/>
  <c r="J205" i="27" s="1"/>
  <c r="K204" i="27"/>
  <c r="J204" i="27"/>
  <c r="H204" i="27"/>
  <c r="K203" i="27"/>
  <c r="J203" i="27" s="1"/>
  <c r="H203" i="27"/>
  <c r="K202" i="27"/>
  <c r="J202" i="27" s="1"/>
  <c r="H202" i="27"/>
  <c r="K201" i="27"/>
  <c r="H201" i="27"/>
  <c r="J201" i="27" s="1"/>
  <c r="K200" i="27"/>
  <c r="H200" i="27"/>
  <c r="J200" i="27" s="1"/>
  <c r="K199" i="27"/>
  <c r="H199" i="27"/>
  <c r="J199" i="27" s="1"/>
  <c r="K198" i="27"/>
  <c r="J198" i="27"/>
  <c r="H198" i="27"/>
  <c r="K197" i="27"/>
  <c r="H197" i="27"/>
  <c r="J197" i="27" s="1"/>
  <c r="K196" i="27"/>
  <c r="H196" i="27"/>
  <c r="J196" i="27" s="1"/>
  <c r="K195" i="27"/>
  <c r="H195" i="27"/>
  <c r="J195" i="27" s="1"/>
  <c r="K194" i="27"/>
  <c r="H194" i="27"/>
  <c r="J194" i="27" s="1"/>
  <c r="K193" i="27"/>
  <c r="H193" i="27"/>
  <c r="J193" i="27" s="1"/>
  <c r="K192" i="27"/>
  <c r="H192" i="27"/>
  <c r="J192" i="27" s="1"/>
  <c r="K191" i="27"/>
  <c r="H191" i="27"/>
  <c r="J191" i="27" s="1"/>
  <c r="K190" i="27"/>
  <c r="H190" i="27"/>
  <c r="J190" i="27" s="1"/>
  <c r="K189" i="27"/>
  <c r="H189" i="27"/>
  <c r="J189" i="27" s="1"/>
  <c r="K188" i="27"/>
  <c r="J188" i="27"/>
  <c r="H188" i="27"/>
  <c r="K187" i="27"/>
  <c r="H187" i="27"/>
  <c r="J187" i="27" s="1"/>
  <c r="K186" i="27"/>
  <c r="J186" i="27" s="1"/>
  <c r="H186" i="27"/>
  <c r="K185" i="27"/>
  <c r="J185" i="27" s="1"/>
  <c r="H185" i="27"/>
  <c r="K184" i="27"/>
  <c r="J184" i="27" s="1"/>
  <c r="H184" i="27"/>
  <c r="K183" i="27"/>
  <c r="H183" i="27"/>
  <c r="J183" i="27" s="1"/>
  <c r="K182" i="27"/>
  <c r="H182" i="27"/>
  <c r="J182" i="27" s="1"/>
  <c r="K181" i="27"/>
  <c r="H181" i="27"/>
  <c r="J181" i="27" s="1"/>
  <c r="K180" i="27"/>
  <c r="J180" i="27"/>
  <c r="H180" i="27"/>
  <c r="K179" i="27"/>
  <c r="H179" i="27"/>
  <c r="J179" i="27" s="1"/>
  <c r="K178" i="27"/>
  <c r="H178" i="27"/>
  <c r="J178" i="27" s="1"/>
  <c r="K177" i="27"/>
  <c r="H177" i="27"/>
  <c r="J177" i="27" s="1"/>
  <c r="K176" i="27"/>
  <c r="H176" i="27"/>
  <c r="J176" i="27" s="1"/>
  <c r="K175" i="27"/>
  <c r="H175" i="27"/>
  <c r="J175" i="27" s="1"/>
  <c r="K174" i="27"/>
  <c r="H174" i="27"/>
  <c r="J174" i="27" s="1"/>
  <c r="K173" i="27"/>
  <c r="H173" i="27"/>
  <c r="J173" i="27" s="1"/>
  <c r="K172" i="27"/>
  <c r="H172" i="27"/>
  <c r="J172" i="27" s="1"/>
  <c r="K171" i="27"/>
  <c r="H171" i="27"/>
  <c r="J171" i="27" s="1"/>
  <c r="K170" i="27"/>
  <c r="H170" i="27"/>
  <c r="J170" i="27" s="1"/>
  <c r="K169" i="27"/>
  <c r="H169" i="27"/>
  <c r="J169" i="27" s="1"/>
  <c r="K168" i="27"/>
  <c r="J168" i="27" s="1"/>
  <c r="H168" i="27"/>
  <c r="K167" i="27"/>
  <c r="J167" i="27" s="1"/>
  <c r="H167" i="27"/>
  <c r="K166" i="27"/>
  <c r="J166" i="27" s="1"/>
  <c r="H166" i="27"/>
  <c r="K165" i="27"/>
  <c r="H165" i="27"/>
  <c r="J165" i="27" s="1"/>
  <c r="K164" i="27"/>
  <c r="H164" i="27"/>
  <c r="J164" i="27" s="1"/>
  <c r="K163" i="27"/>
  <c r="H163" i="27"/>
  <c r="J163" i="27" s="1"/>
  <c r="K162" i="27"/>
  <c r="J162" i="27"/>
  <c r="H162" i="27"/>
  <c r="K161" i="27"/>
  <c r="H161" i="27"/>
  <c r="J161" i="27" s="1"/>
  <c r="K160" i="27"/>
  <c r="H160" i="27"/>
  <c r="J160" i="27" s="1"/>
  <c r="K158" i="27"/>
  <c r="H158" i="27"/>
  <c r="J158" i="27" s="1"/>
  <c r="K157" i="27"/>
  <c r="H157" i="27"/>
  <c r="J157" i="27" s="1"/>
  <c r="K156" i="27"/>
  <c r="H156" i="27"/>
  <c r="J156" i="27" s="1"/>
  <c r="K265" i="27"/>
  <c r="H265" i="27"/>
  <c r="J265" i="27" s="1"/>
  <c r="K264" i="27"/>
  <c r="H264" i="27"/>
  <c r="J264" i="27" s="1"/>
  <c r="K263" i="27"/>
  <c r="H263" i="27"/>
  <c r="J263" i="27" s="1"/>
  <c r="K262" i="27"/>
  <c r="H262" i="27"/>
  <c r="J262" i="27" s="1"/>
  <c r="K261" i="27"/>
  <c r="H261" i="27"/>
  <c r="J261" i="27" s="1"/>
  <c r="K260" i="27"/>
  <c r="H260" i="27"/>
  <c r="J260" i="27" s="1"/>
  <c r="K259" i="27"/>
  <c r="J259" i="27" s="1"/>
  <c r="H259" i="27"/>
  <c r="K258" i="27"/>
  <c r="J258" i="27" s="1"/>
  <c r="H258" i="27"/>
  <c r="K257" i="27"/>
  <c r="J257" i="27" s="1"/>
  <c r="H257" i="27"/>
  <c r="K256" i="27"/>
  <c r="H256" i="27"/>
  <c r="J256" i="27" s="1"/>
  <c r="K255" i="27"/>
  <c r="H255" i="27"/>
  <c r="J255" i="27" s="1"/>
  <c r="K254" i="27"/>
  <c r="H254" i="27"/>
  <c r="J254" i="27" s="1"/>
  <c r="K253" i="27"/>
  <c r="H253" i="27"/>
  <c r="J253" i="27" s="1"/>
  <c r="K252" i="27"/>
  <c r="H252" i="27"/>
  <c r="J252" i="27" s="1"/>
  <c r="K251" i="27"/>
  <c r="H251" i="27"/>
  <c r="J251" i="27" s="1"/>
  <c r="K250" i="27"/>
  <c r="H250" i="27"/>
  <c r="J250" i="27" s="1"/>
  <c r="K249" i="27"/>
  <c r="H249" i="27"/>
  <c r="J249" i="27" s="1"/>
  <c r="K248" i="27"/>
  <c r="H248" i="27"/>
  <c r="J248" i="27" s="1"/>
  <c r="K247" i="27"/>
  <c r="H247" i="27"/>
  <c r="J247" i="27" s="1"/>
  <c r="K246" i="27"/>
  <c r="H246" i="27"/>
  <c r="J246" i="27" s="1"/>
  <c r="K245" i="27"/>
  <c r="H245" i="27"/>
  <c r="J245" i="27" s="1"/>
  <c r="K244" i="27"/>
  <c r="H244" i="27"/>
  <c r="J244" i="27" s="1"/>
  <c r="K243" i="27"/>
  <c r="H243" i="27"/>
  <c r="J243" i="27" s="1"/>
  <c r="K242" i="27"/>
  <c r="H242" i="27"/>
  <c r="J242" i="27" s="1"/>
  <c r="K241" i="27"/>
  <c r="J241" i="27" s="1"/>
  <c r="H241" i="27"/>
  <c r="K240" i="27"/>
  <c r="J240" i="27"/>
  <c r="H240" i="27"/>
  <c r="K239" i="27"/>
  <c r="J239" i="27" s="1"/>
  <c r="H239" i="27"/>
  <c r="K238" i="27"/>
  <c r="H238" i="27"/>
  <c r="J238" i="27" s="1"/>
  <c r="K237" i="27"/>
  <c r="H237" i="27"/>
  <c r="J237" i="27" s="1"/>
  <c r="K236" i="27"/>
  <c r="H236" i="27"/>
  <c r="J236" i="27" s="1"/>
  <c r="K235" i="27"/>
  <c r="H235" i="27"/>
  <c r="J235" i="27" s="1"/>
  <c r="K234" i="27"/>
  <c r="H234" i="27"/>
  <c r="J234" i="27" s="1"/>
  <c r="K233" i="27"/>
  <c r="J233" i="27"/>
  <c r="H233" i="27"/>
  <c r="K232" i="27"/>
  <c r="H232" i="27"/>
  <c r="J232" i="27" s="1"/>
  <c r="K230" i="27"/>
  <c r="H230" i="27"/>
  <c r="J230" i="27" s="1"/>
  <c r="K229" i="27"/>
  <c r="H229" i="27"/>
  <c r="J229" i="27" s="1"/>
  <c r="K283" i="27"/>
  <c r="H283" i="27"/>
  <c r="J283" i="27" s="1"/>
  <c r="K282" i="27"/>
  <c r="H282" i="27"/>
  <c r="J282" i="27" s="1"/>
  <c r="K281" i="27"/>
  <c r="H281" i="27"/>
  <c r="J281" i="27" s="1"/>
  <c r="K280" i="27"/>
  <c r="H280" i="27"/>
  <c r="J280" i="27" s="1"/>
  <c r="K279" i="27"/>
  <c r="H279" i="27"/>
  <c r="J279" i="27" s="1"/>
  <c r="K278" i="27"/>
  <c r="H278" i="27"/>
  <c r="J278" i="27" s="1"/>
  <c r="K277" i="27"/>
  <c r="J277" i="27"/>
  <c r="H277" i="27"/>
  <c r="K276" i="27"/>
  <c r="J276" i="27"/>
  <c r="H276" i="27"/>
  <c r="K275" i="27"/>
  <c r="J275" i="27" s="1"/>
  <c r="H275" i="27"/>
  <c r="K274" i="27"/>
  <c r="H274" i="27"/>
  <c r="J274" i="27" s="1"/>
  <c r="K273" i="27"/>
  <c r="H273" i="27"/>
  <c r="J273" i="27" s="1"/>
  <c r="K272" i="27"/>
  <c r="H272" i="27"/>
  <c r="J272" i="27" s="1"/>
  <c r="K271" i="27"/>
  <c r="H271" i="27"/>
  <c r="J271" i="27" s="1"/>
  <c r="K270" i="27"/>
  <c r="H270" i="27"/>
  <c r="J270" i="27" s="1"/>
  <c r="K269" i="27"/>
  <c r="H269" i="27"/>
  <c r="J269" i="27" s="1"/>
  <c r="K268" i="27"/>
  <c r="H268" i="27"/>
  <c r="J268" i="27" s="1"/>
  <c r="K267" i="27"/>
  <c r="H267" i="27"/>
  <c r="J267" i="27" s="1"/>
  <c r="K266" i="27"/>
  <c r="H266" i="27"/>
  <c r="J266" i="27" s="1"/>
  <c r="K285" i="27"/>
  <c r="H285" i="27"/>
  <c r="J285" i="27" s="1"/>
  <c r="K286" i="27"/>
  <c r="H286" i="27"/>
  <c r="J286" i="27" s="1"/>
  <c r="K301" i="27" l="1"/>
  <c r="H301" i="27"/>
  <c r="J301" i="27" s="1"/>
  <c r="K300" i="27"/>
  <c r="H300" i="27"/>
  <c r="J300" i="27" s="1"/>
  <c r="K299" i="27"/>
  <c r="H299" i="27"/>
  <c r="J299" i="27" s="1"/>
  <c r="K298" i="27"/>
  <c r="H298" i="27"/>
  <c r="J298" i="27" s="1"/>
  <c r="K297" i="27"/>
  <c r="H297" i="27"/>
  <c r="J297" i="27" s="1"/>
  <c r="K296" i="27"/>
  <c r="H296" i="27"/>
  <c r="J296" i="27" s="1"/>
  <c r="K295" i="27"/>
  <c r="J295" i="27" s="1"/>
  <c r="H295" i="27"/>
  <c r="K294" i="27"/>
  <c r="J294" i="27" s="1"/>
  <c r="H294" i="27"/>
  <c r="K293" i="27"/>
  <c r="J293" i="27" s="1"/>
  <c r="H293" i="27"/>
  <c r="K292" i="27"/>
  <c r="H292" i="27"/>
  <c r="J292" i="27" s="1"/>
  <c r="K291" i="27"/>
  <c r="H291" i="27"/>
  <c r="J291" i="27" s="1"/>
  <c r="K290" i="27"/>
  <c r="H290" i="27"/>
  <c r="J290" i="27" s="1"/>
  <c r="K289" i="27"/>
  <c r="H289" i="27"/>
  <c r="J289" i="27" s="1"/>
  <c r="K288" i="27"/>
  <c r="H288" i="27"/>
  <c r="J288" i="27" s="1"/>
  <c r="K287" i="27"/>
  <c r="H287" i="27"/>
  <c r="J287" i="27" s="1"/>
  <c r="K284" i="27"/>
  <c r="H284" i="27"/>
  <c r="J284" i="27" s="1"/>
  <c r="H10" i="27" l="1"/>
  <c r="J10" i="27" s="1"/>
  <c r="K10" i="27"/>
  <c r="H11" i="27"/>
  <c r="J11" i="27" s="1"/>
  <c r="K11" i="27"/>
  <c r="F4" i="10" l="1"/>
  <c r="F5" i="10" l="1"/>
  <c r="F10" i="10"/>
  <c r="F9" i="10"/>
  <c r="F8" i="10"/>
  <c r="F7" i="10"/>
  <c r="F6" i="10"/>
  <c r="K8" i="8" l="1"/>
  <c r="F11" i="10" l="1"/>
  <c r="F12" i="10"/>
  <c r="F13" i="10"/>
  <c r="F14" i="10"/>
</calcChain>
</file>

<file path=xl/comments1.xml><?xml version="1.0" encoding="utf-8"?>
<comments xmlns="http://schemas.openxmlformats.org/spreadsheetml/2006/main">
  <authors>
    <author>Sanders, Kelli</author>
  </authors>
  <commentList>
    <comment ref="J25" authorId="0">
      <text>
        <r>
          <rPr>
            <b/>
            <sz val="9"/>
            <color indexed="81"/>
            <rFont val="Tahoma"/>
            <family val="2"/>
          </rPr>
          <t>Sanders, Kelli:</t>
        </r>
        <r>
          <rPr>
            <sz val="9"/>
            <color indexed="81"/>
            <rFont val="Tahoma"/>
            <family val="2"/>
          </rPr>
          <t xml:space="preserve">
Sample frozen to extend hold time on all NO23 samples in this data set.</t>
        </r>
      </text>
    </comment>
  </commentList>
</comments>
</file>

<file path=xl/sharedStrings.xml><?xml version="1.0" encoding="utf-8"?>
<sst xmlns="http://schemas.openxmlformats.org/spreadsheetml/2006/main" count="6906" uniqueCount="670">
  <si>
    <t>Site:</t>
  </si>
  <si>
    <t>Method</t>
  </si>
  <si>
    <t>Report Date:</t>
  </si>
  <si>
    <t>1 mg/L</t>
  </si>
  <si>
    <t>80-120%</t>
  </si>
  <si>
    <t>75-125%</t>
  </si>
  <si>
    <t>85-115%</t>
  </si>
  <si>
    <t>Dissolved Metals</t>
  </si>
  <si>
    <t>NA / 6 months</t>
  </si>
  <si>
    <t>Arsenic, Diss, ICP-MS</t>
  </si>
  <si>
    <t>Chromium, Diss, ICP-MS</t>
  </si>
  <si>
    <t>Copper, Diss, ICP-MS</t>
  </si>
  <si>
    <t>Lead, Diss, ICP-MS</t>
  </si>
  <si>
    <t>Nickel, Diss, ICP-MS</t>
  </si>
  <si>
    <t>Zinc, Diss, ICP-MS</t>
  </si>
  <si>
    <t>Spike Blank (% Rec)</t>
  </si>
  <si>
    <t>Lab Sample #:</t>
  </si>
  <si>
    <t>Field QA/QC Samples:</t>
  </si>
  <si>
    <t>Alkalinity</t>
  </si>
  <si>
    <t>Total Suspended Solids</t>
  </si>
  <si>
    <t>Chloride</t>
  </si>
  <si>
    <t>Sulfate</t>
  </si>
  <si>
    <t>Total Organic Carbon</t>
  </si>
  <si>
    <t>Mercury, Diss, CVAA</t>
  </si>
  <si>
    <t xml:space="preserve">Volatile Organics </t>
  </si>
  <si>
    <t>SM 2320B</t>
  </si>
  <si>
    <t>SM 2540D</t>
  </si>
  <si>
    <t>SM 2540C</t>
  </si>
  <si>
    <t>SM 5310B</t>
  </si>
  <si>
    <t>Monitoring Wells/Stations:</t>
  </si>
  <si>
    <t>5 mg/L</t>
  </si>
  <si>
    <t>Cadmium, Diss, ICP-MS</t>
  </si>
  <si>
    <t>Dichlorodifluoromethane</t>
  </si>
  <si>
    <t>Chloroethane</t>
  </si>
  <si>
    <t>Acetone</t>
  </si>
  <si>
    <t>Methylene Chloride</t>
  </si>
  <si>
    <t>1,1-Dichloroethane</t>
  </si>
  <si>
    <t>1,2-Dichloroethane</t>
  </si>
  <si>
    <t>Benzene</t>
  </si>
  <si>
    <t>1,2-Dichloropropane</t>
  </si>
  <si>
    <t>Toluene</t>
  </si>
  <si>
    <t>0.01 mg/L</t>
  </si>
  <si>
    <t>0.1 mg/L</t>
  </si>
  <si>
    <t>0.001 mg/L</t>
  </si>
  <si>
    <t>0.005 mg/L</t>
  </si>
  <si>
    <t>0.002 mg/L</t>
  </si>
  <si>
    <t>0.004 mg/L</t>
  </si>
  <si>
    <t>0.015 mg/L</t>
  </si>
  <si>
    <t>0.0001 mg/L</t>
  </si>
  <si>
    <t>0.2 ug/L</t>
  </si>
  <si>
    <t>4-Bromofluorobenzene</t>
  </si>
  <si>
    <t>d4-1,2-Dichloroethane</t>
  </si>
  <si>
    <t>d8-Toluene</t>
  </si>
  <si>
    <t>0.02 ug/L</t>
  </si>
  <si>
    <t>4 ug/L</t>
  </si>
  <si>
    <t>Method Blank</t>
  </si>
  <si>
    <t>0-10%</t>
  </si>
  <si>
    <t>Lab Duplicates (% Rec)</t>
  </si>
  <si>
    <t>0-20%</t>
  </si>
  <si>
    <t>Calcium, Diss, ICP-MS</t>
  </si>
  <si>
    <t>Magnesium, Diss, ICP-MS</t>
  </si>
  <si>
    <t>Manganese, Diss, ICP-MS</t>
  </si>
  <si>
    <t>Data Completeness (%):</t>
  </si>
  <si>
    <t xml:space="preserve">NA / 14 days </t>
  </si>
  <si>
    <t>sys_sample_code</t>
  </si>
  <si>
    <t>sys_loc_code</t>
  </si>
  <si>
    <t>umhos/cm</t>
  </si>
  <si>
    <t>%RPD</t>
  </si>
  <si>
    <t>param_unit</t>
  </si>
  <si>
    <t>param_code</t>
  </si>
  <si>
    <t>Analyzed within Hold Time? (Y/N)</t>
  </si>
  <si>
    <r>
      <t>1 mg/L as CaCO</t>
    </r>
    <r>
      <rPr>
        <vertAlign val="subscript"/>
        <sz val="9"/>
        <rFont val="Tahoma"/>
        <family val="2"/>
      </rPr>
      <t>3</t>
    </r>
  </si>
  <si>
    <r>
      <t>1</t>
    </r>
    <r>
      <rPr>
        <sz val="9"/>
        <rFont val="Tahoma"/>
        <family val="2"/>
      </rPr>
      <t xml:space="preserve"> Contract Specific Reporting Limits</t>
    </r>
  </si>
  <si>
    <r>
      <t>Reporting Limits</t>
    </r>
    <r>
      <rPr>
        <vertAlign val="superscript"/>
        <sz val="9"/>
        <rFont val="Tahoma"/>
        <family val="2"/>
      </rPr>
      <t>1</t>
    </r>
  </si>
  <si>
    <t>COC (SDG) #:</t>
  </si>
  <si>
    <t>Deviations from QAPP:</t>
  </si>
  <si>
    <t>Corrective Action Advised:</t>
  </si>
  <si>
    <t>Quality Control Specs:</t>
  </si>
  <si>
    <t>VOA Trip Blank Detects:</t>
  </si>
  <si>
    <t>Conventionals</t>
  </si>
  <si>
    <t>Sample Date(s):</t>
  </si>
  <si>
    <t>Reviewed By:</t>
  </si>
  <si>
    <t>Sample ID</t>
  </si>
  <si>
    <t>Analysis Method                   (Copied from Tst.csv)</t>
  </si>
  <si>
    <t>Prep Method                 (Copied from Tst.csv)</t>
  </si>
  <si>
    <t>Analyte</t>
  </si>
  <si>
    <t>Date/Time Collected</t>
  </si>
  <si>
    <t>Date/Time Prepped</t>
  </si>
  <si>
    <t>Date/Time Analyzed</t>
  </si>
  <si>
    <t>Analysis Hold Time (Days)</t>
  </si>
  <si>
    <t>Maximum Allowable Analysis Hold Time (Days)</t>
  </si>
  <si>
    <t>Maximum Allowable Prep Hold Time (Days)</t>
  </si>
  <si>
    <t>KEROUEL AMINOT 1997</t>
  </si>
  <si>
    <t>Ammonia-Nitrogen</t>
  </si>
  <si>
    <t>NA</t>
  </si>
  <si>
    <t>SM2320-B</t>
  </si>
  <si>
    <t>SM2540-C</t>
  </si>
  <si>
    <t>TDS</t>
  </si>
  <si>
    <t>SM2540-D</t>
  </si>
  <si>
    <t>TSS</t>
  </si>
  <si>
    <t>SM4110B CL</t>
  </si>
  <si>
    <t>SM4110B SO4</t>
  </si>
  <si>
    <t>SM5310-B</t>
  </si>
  <si>
    <t>TOC</t>
  </si>
  <si>
    <t>Total Metals</t>
  </si>
  <si>
    <t>SW7470A</t>
  </si>
  <si>
    <t>SW8260C</t>
  </si>
  <si>
    <t>VOA's</t>
  </si>
  <si>
    <t>Green =</t>
  </si>
  <si>
    <t xml:space="preserve">Red = </t>
  </si>
  <si>
    <t>Associated Samples                    (to VTRPs Detects):</t>
  </si>
  <si>
    <t>Within Hold Time</t>
  </si>
  <si>
    <t>Outside Hold Time</t>
  </si>
  <si>
    <t>Iron, Diss, ICP-MS</t>
  </si>
  <si>
    <t>Potassium, Diss, ICP-MS</t>
  </si>
  <si>
    <t>Silver, Diss, ICP-MS</t>
  </si>
  <si>
    <t>Sodium, Diss, ICP-MS</t>
  </si>
  <si>
    <t>Thallium, Diss, ICP-MS</t>
  </si>
  <si>
    <t>Antimony, Diss, ICP-MS</t>
  </si>
  <si>
    <t>Barium, Diss, ICP-MS</t>
  </si>
  <si>
    <t>Beryllium, Diss, ICP-MS</t>
  </si>
  <si>
    <t>Cobalt, Diss, ICP-MS</t>
  </si>
  <si>
    <t>Vanadium, Diss, ICP-MS</t>
  </si>
  <si>
    <t>Selenium, Diss, ICP-MS</t>
  </si>
  <si>
    <t>0.3 mg/L</t>
  </si>
  <si>
    <t>0.003 mg/L</t>
  </si>
  <si>
    <t>0.05 mg/L</t>
  </si>
  <si>
    <t>Ethylbenzene</t>
  </si>
  <si>
    <t>1,4-Dichlorobenzene</t>
  </si>
  <si>
    <t>Chlorobenzene</t>
  </si>
  <si>
    <t>Chloromethane</t>
  </si>
  <si>
    <t>Trichlorofluoromethane</t>
  </si>
  <si>
    <t>1,2-Dichlorobenzene</t>
  </si>
  <si>
    <t>1,1,1-Trichloroethane</t>
  </si>
  <si>
    <t>Vinyl Chloride</t>
  </si>
  <si>
    <t>LCS (% Rec Limits)</t>
  </si>
  <si>
    <t>80-141%</t>
  </si>
  <si>
    <t>80-125%</t>
  </si>
  <si>
    <t>80-128%</t>
  </si>
  <si>
    <t>80-134%</t>
  </si>
  <si>
    <t>80-126%</t>
  </si>
  <si>
    <t>80-133%</t>
  </si>
  <si>
    <t>80-137%</t>
  </si>
  <si>
    <t>20-150%</t>
  </si>
  <si>
    <t>80-129%</t>
  </si>
  <si>
    <t>80-127%</t>
  </si>
  <si>
    <t>72-150%</t>
  </si>
  <si>
    <t>57-142%</t>
  </si>
  <si>
    <t>80-139%</t>
  </si>
  <si>
    <t>80-135%</t>
  </si>
  <si>
    <t>46-129%</t>
  </si>
  <si>
    <t>0-40%</t>
  </si>
  <si>
    <t>73-128%</t>
  </si>
  <si>
    <t>75-150%</t>
  </si>
  <si>
    <t>63-144%</t>
  </si>
  <si>
    <t>21-150%</t>
  </si>
  <si>
    <t>80-119%</t>
  </si>
  <si>
    <t>80-131%</t>
  </si>
  <si>
    <t>80-123%</t>
  </si>
  <si>
    <t>80-124%</t>
  </si>
  <si>
    <t>Check Standard</t>
  </si>
  <si>
    <t>SB (% Rec Limits)</t>
  </si>
  <si>
    <t>CS (% Rec Limits)</t>
  </si>
  <si>
    <t>Lab Control Samples    (% Rec)</t>
  </si>
  <si>
    <t>85-115% (&gt;=50) or   90-110% (&lt;=25)</t>
  </si>
  <si>
    <t>70-130%</t>
  </si>
  <si>
    <t>Nitrate Nitrogen</t>
  </si>
  <si>
    <t>0-25%</t>
  </si>
  <si>
    <t>NA / 2 Days</t>
  </si>
  <si>
    <t>NA / 14 Days</t>
  </si>
  <si>
    <t>NA / 28 Days</t>
  </si>
  <si>
    <t>NA / 7 Days</t>
  </si>
  <si>
    <t>Cool to ≤6°C</t>
  </si>
  <si>
    <t>Storage / Preservation Techniques</t>
  </si>
  <si>
    <t>NA / Cool to ≤6°C w/in 15 min</t>
  </si>
  <si>
    <t>Cool to ≤6°C / Filter &amp; Freeze to -20° C w/in 1 Day</t>
  </si>
  <si>
    <t>Prep / Analysis Hold Times</t>
  </si>
  <si>
    <r>
      <t>Cool to ≤6°C / Filter &amp; Cool to 6</t>
    </r>
    <r>
      <rPr>
        <sz val="9"/>
        <rFont val="Calibri"/>
        <family val="2"/>
      </rPr>
      <t>°</t>
    </r>
    <r>
      <rPr>
        <sz val="9"/>
        <rFont val="Tahoma"/>
        <family val="2"/>
      </rPr>
      <t xml:space="preserve"> C w/in 1 Day</t>
    </r>
  </si>
  <si>
    <t>SM 4500-NO3-F</t>
  </si>
  <si>
    <t>SM 4500-NH3-G</t>
  </si>
  <si>
    <r>
      <t>Add H</t>
    </r>
    <r>
      <rPr>
        <vertAlign val="subscript"/>
        <sz val="9"/>
        <rFont val="Tahoma"/>
        <family val="2"/>
      </rPr>
      <t>3</t>
    </r>
    <r>
      <rPr>
        <sz val="9"/>
        <rFont val="Tahoma"/>
        <family val="2"/>
      </rPr>
      <t>PO</t>
    </r>
    <r>
      <rPr>
        <vertAlign val="subscript"/>
        <sz val="9"/>
        <rFont val="Tahoma"/>
        <family val="2"/>
      </rPr>
      <t>4</t>
    </r>
    <r>
      <rPr>
        <sz val="9"/>
        <rFont val="Tahoma"/>
        <family val="2"/>
      </rPr>
      <t xml:space="preserve"> to pH &lt; 2 Immediately / Cool to ≤6°C</t>
    </r>
  </si>
  <si>
    <t>Ammonia Nitrogen</t>
  </si>
  <si>
    <r>
      <t>Filter w/in 15 min of collecting sample, then Add HNO</t>
    </r>
    <r>
      <rPr>
        <vertAlign val="subscript"/>
        <sz val="9"/>
        <rFont val="Tahoma"/>
        <family val="2"/>
      </rPr>
      <t>3</t>
    </r>
    <r>
      <rPr>
        <sz val="9"/>
        <rFont val="Tahoma"/>
        <family val="2"/>
      </rPr>
      <t xml:space="preserve"> to pH &lt;2. Transport on ice.</t>
    </r>
  </si>
  <si>
    <t>SW 6020A</t>
  </si>
  <si>
    <t>SW 7470A</t>
  </si>
  <si>
    <t>28 Days/ 28 Days</t>
  </si>
  <si>
    <t>Filter w/in 15 min of collecting sample, then Add HNO3 to pH &lt;2. Transport on ice.</t>
  </si>
  <si>
    <t>Surrogates</t>
  </si>
  <si>
    <t>84-115%</t>
  </si>
  <si>
    <t>88-111%</t>
  </si>
  <si>
    <t>NA /  Cool to ≤6°C w/in 15 min, can Add HCl to Increase Holding Time from 7 to 14 Days</t>
  </si>
  <si>
    <t>Environmental Monitoring SAP for Cedar Hills Regional Landfill Appendix A??</t>
  </si>
  <si>
    <r>
      <rPr>
        <b/>
        <sz val="9"/>
        <rFont val="Tahoma"/>
        <family val="2"/>
      </rPr>
      <t>Note:</t>
    </r>
    <r>
      <rPr>
        <sz val="9"/>
        <rFont val="Tahoma"/>
        <family val="2"/>
      </rPr>
      <t xml:space="preserve"> All storage, preservation and hold times were primairly based on info provided by KCEL in the "Sample_preservation_minimum_volumes._19-dec-14.xlsx", located in the S:\CLEE folder.  All other info not provided in this document was researched using appropriate EPA Method Documents.</t>
    </r>
  </si>
  <si>
    <t>Summary of KCEL Laboratory Audit Report (note any anomalies reported from the cover page(s) of lab report):</t>
  </si>
  <si>
    <t>SM 4110B CL</t>
  </si>
  <si>
    <t>SM 4110B SO4</t>
  </si>
  <si>
    <t xml:space="preserve">KCSWD - Laboratory Groundwater Data Report QA Audit </t>
  </si>
  <si>
    <t>Total Dissolved Solids</t>
  </si>
  <si>
    <t>Matrix Spike (% Rec)</t>
  </si>
  <si>
    <t>MS (% Rec Limits)</t>
  </si>
  <si>
    <t>LD (RPD % Limit)</t>
  </si>
  <si>
    <t>1,1,1,2-Tetrachloroethane</t>
  </si>
  <si>
    <t>1,1,2,2-Tetrachloroethane</t>
  </si>
  <si>
    <t>80-132%</t>
  </si>
  <si>
    <t>1,1,2-Trichloroethane</t>
  </si>
  <si>
    <t>80-122%</t>
  </si>
  <si>
    <t>1,1-Dichloroethene</t>
  </si>
  <si>
    <t>1,2,3-Trichloropropane</t>
  </si>
  <si>
    <t>80-121%</t>
  </si>
  <si>
    <t>1,2-Dibromo-3-Chloropropane</t>
  </si>
  <si>
    <t>1 ug/L</t>
  </si>
  <si>
    <t>76-122%</t>
  </si>
  <si>
    <t>76-128%</t>
  </si>
  <si>
    <t>1,2-Dibromoethane</t>
  </si>
  <si>
    <t>2-Butanone (MEK)</t>
  </si>
  <si>
    <t>49-150%</t>
  </si>
  <si>
    <t>80-150%</t>
  </si>
  <si>
    <t>2-Hexanone</t>
  </si>
  <si>
    <t>75-121%</t>
  </si>
  <si>
    <t>76-133%</t>
  </si>
  <si>
    <t>4-Methyl-2-Pentanone</t>
  </si>
  <si>
    <t>63-133%</t>
  </si>
  <si>
    <t>67-141%</t>
  </si>
  <si>
    <t>Acrylonitrile</t>
  </si>
  <si>
    <t>0.07 ug/L</t>
  </si>
  <si>
    <t>62-150%</t>
  </si>
  <si>
    <t>Bromochloromethane</t>
  </si>
  <si>
    <t>80-136%</t>
  </si>
  <si>
    <t>Bromodichloromethane</t>
  </si>
  <si>
    <t>Bromoform</t>
  </si>
  <si>
    <t>66-132%</t>
  </si>
  <si>
    <t>62-138%</t>
  </si>
  <si>
    <t>Carbon Disulfide</t>
  </si>
  <si>
    <t>Carbon Tetrachloride</t>
  </si>
  <si>
    <t>80-140%</t>
  </si>
  <si>
    <t>Chloroform (1,1,1-Trichloromethane)</t>
  </si>
  <si>
    <t>cis-1,2-Dichloroethene</t>
  </si>
  <si>
    <t>cis-1,3-Dichloropropene</t>
  </si>
  <si>
    <t>Dibromochloromethane</t>
  </si>
  <si>
    <t>Dibromomethane (Methylene bromide)</t>
  </si>
  <si>
    <t>m,p-Xylene</t>
  </si>
  <si>
    <t>Methyl Bromide (Bromomethane)</t>
  </si>
  <si>
    <t>70-150%</t>
  </si>
  <si>
    <t>63-146%</t>
  </si>
  <si>
    <t>Methyl Iodide (Iodomethane)</t>
  </si>
  <si>
    <t>o-Xylene</t>
  </si>
  <si>
    <t>Styrene</t>
  </si>
  <si>
    <t>66-148%</t>
  </si>
  <si>
    <t>Tetrachloroethylene</t>
  </si>
  <si>
    <t>trans-1,2-Dichloroethene</t>
  </si>
  <si>
    <t>trans-1,3-Dichloropropene</t>
  </si>
  <si>
    <t>trans-1,4-Dichloro-2-butene</t>
  </si>
  <si>
    <t>100 ug/L</t>
  </si>
  <si>
    <t>58-122%</t>
  </si>
  <si>
    <t>64-123%</t>
  </si>
  <si>
    <t>Trichloroethylene (1,1,2-Trichloroethylene</t>
  </si>
  <si>
    <t>Vinyl Acetate</t>
  </si>
  <si>
    <t>54-126%</t>
  </si>
  <si>
    <t>45-135%</t>
  </si>
  <si>
    <t>Iron, Tot, ICP-MS</t>
  </si>
  <si>
    <t>Lead, Tot, ICP-MS</t>
  </si>
  <si>
    <t>Magnesium, Tot, ICP-MS</t>
  </si>
  <si>
    <t>Manganese, Tot, ICP-MS</t>
  </si>
  <si>
    <t>Nickel, Tot, ICP-MS</t>
  </si>
  <si>
    <t>Potassium, Tot, ICP-MS</t>
  </si>
  <si>
    <t>Silver, Tot, ICP-MS</t>
  </si>
  <si>
    <t>Sodium, Tot, ICP-MS</t>
  </si>
  <si>
    <t>Thallium, Tot, ICP-MS</t>
  </si>
  <si>
    <t>Antimony, Tot, ICP-MS</t>
  </si>
  <si>
    <t>Arsenic, Tot, ICP-MS</t>
  </si>
  <si>
    <t>Barium, Tot, ICP-MS</t>
  </si>
  <si>
    <t>Beryllium, Tot, ICP-MS</t>
  </si>
  <si>
    <t>Cadmium, Tot, ICP-MS</t>
  </si>
  <si>
    <t>Chromium, Tot, ICP-MS</t>
  </si>
  <si>
    <t>Cobalt, Tot, ICP-MS</t>
  </si>
  <si>
    <t>Copper, Tot, ICP-MS</t>
  </si>
  <si>
    <t>Vanadium, Tot, ICP-MS</t>
  </si>
  <si>
    <t>Zinc, Tot, ICP-MS</t>
  </si>
  <si>
    <t>Calcium, Tot, ICP-MS</t>
  </si>
  <si>
    <t>Selenium, Tot, ICP-MS</t>
  </si>
  <si>
    <t>Mercury, Tot, CVAA</t>
  </si>
  <si>
    <t>SW846 8260C TIC</t>
  </si>
  <si>
    <t>SM4500-NO3F NO3</t>
  </si>
  <si>
    <t>SW6020A</t>
  </si>
  <si>
    <t>E200.8</t>
  </si>
  <si>
    <t>E245.1</t>
  </si>
  <si>
    <t>SW5030B</t>
  </si>
  <si>
    <t>TIC's</t>
  </si>
  <si>
    <t>QAPP Compliant?</t>
  </si>
  <si>
    <t>Matrix Spike &amp; Matrix Spike Duplicate (% Rec)</t>
  </si>
  <si>
    <t>MS &amp; MSD (% Rec Limits)</t>
  </si>
  <si>
    <t>MS/MSD (% Rec)</t>
  </si>
  <si>
    <t>MS/MSD (RPD % Limit)</t>
  </si>
  <si>
    <t>Aluminum, Tot, ICP-MS</t>
  </si>
  <si>
    <t>Tin, Tot, ICP-MS</t>
  </si>
  <si>
    <t>Tin, Diss, ICP-MS</t>
  </si>
  <si>
    <t>Aluminum, Diss, ICP-MS</t>
  </si>
  <si>
    <t>Hardness, ICP-MS</t>
  </si>
  <si>
    <t>Lab/Field Data Comparison Completed?:</t>
  </si>
  <si>
    <t>Hold Time Analysis Completed?:</t>
  </si>
  <si>
    <t>Specific Conductance (Lab)</t>
  </si>
  <si>
    <t>Specific Conductance (Field)</t>
  </si>
  <si>
    <t>(Avg) Sample Cooler Temp(s) (°C):</t>
  </si>
  <si>
    <r>
      <t xml:space="preserve"> Add HNO</t>
    </r>
    <r>
      <rPr>
        <vertAlign val="subscript"/>
        <sz val="9"/>
        <rFont val="Tahoma"/>
        <family val="2"/>
      </rPr>
      <t>3</t>
    </r>
    <r>
      <rPr>
        <sz val="9"/>
        <rFont val="Tahoma"/>
        <family val="2"/>
      </rPr>
      <t xml:space="preserve"> to pH &lt;2. Transport on ice.</t>
    </r>
  </si>
  <si>
    <t xml:space="preserve"> Add HNO3 to pH &lt;2. Transport on ice.</t>
  </si>
  <si>
    <t># Analytes Validated; Delivered:</t>
  </si>
  <si>
    <t>Historical Data Comparison Completed?:</t>
  </si>
  <si>
    <t>sample_date</t>
  </si>
  <si>
    <t>Data Anomalies Noted in Data Comparison:</t>
  </si>
  <si>
    <t>Actual Prep Hold Time (Days)</t>
  </si>
  <si>
    <t>Actual Analysis Hold Time (Days)</t>
  </si>
  <si>
    <t>Total Mercury</t>
  </si>
  <si>
    <t>Dissolved Mercury</t>
  </si>
  <si>
    <t>VOA</t>
  </si>
  <si>
    <t>TIC</t>
  </si>
  <si>
    <t>Cedar Hills</t>
  </si>
  <si>
    <t>9/3-11/2015</t>
  </si>
  <si>
    <t>ks</t>
  </si>
  <si>
    <t>EW-9, EW-2, EW-6, EW-7, EW-14, EW-15, EW-13, EW-12, MW-30A, MW-47, EB-2, EB-1</t>
  </si>
  <si>
    <t>13263, 13276, 13287</t>
  </si>
  <si>
    <t>L63594-1, 2, 4, 9-13, L63595-9-12, 17-20, L63596-1-3, 7, 8</t>
  </si>
  <si>
    <t>EW-2, EW-14 Duplicate; MW-30A, MW-47 Fieldblank</t>
  </si>
  <si>
    <t>1.5, 2.5</t>
  </si>
  <si>
    <t>Containers received for sample EW8-150910- appeared non-homogeneous and were very turbid. This sample was determined to be non-representative, and was discarded at SWD request. No analyses were conducted. During Ammonia-Nitrogen analysis, one of the lab duplicate RPDs exceeded the control limit. Sample results were not qualified on this basis. Note NH3 filtration for the following samples occurred 1 past the filtration holding time and analysis occurred 2 days past the 14 day holding time: EW7-150909-, EW6-150909-, WB2-150909- and WB1150909-. Sample EW9-150910- was filtered within holding time but analyzed 1 day beyond the analysis hold time. NH3 results for these samples are qualified H. Recoveries of iodomethane and methylene chloride from the SB, MS/MSDexceeded the respective upper control limits. Recoveries of chloroform from the MS and MSD were slightly below the lower control limit for this compound. Sample EW7-150909- was used for MS/MSD preparation. EW7-150909- results for methylene chloride and chloroform were qualified G.recoveries of dichlorodifluoromethane and vinyl chloride from the SB, MS and MSD exceeded the respective upper control limits. Recoveries of methylene chloride and trans-1,4-dichloro-2-butene (MSD only) from the SB, MS and MSD were below the respective lower control limits for these compounds. Recoveries of iodomethane from the MS and MSD exceeded the upper control limit. The MS/MSD were prepared using sample EW15150911-. Methylene chloride results for all samples in the WG were qualified G. Vinyl chloride results for samples W47-150911F, W47-150911-, EW12150911-, EW14150911-, EW15150911- and EW14150911D were qualified L.Dichlorodifluoromethane results for samples W47-150911-, EW12150911-, EW14150911- and EW14150911D were qualified L.</t>
  </si>
  <si>
    <t>EW14150911-</t>
  </si>
  <si>
    <t>D</t>
  </si>
  <si>
    <t>T</t>
  </si>
  <si>
    <t>EW6-150909-</t>
  </si>
  <si>
    <t>WB2-150909-</t>
  </si>
  <si>
    <t>WB1-150909-</t>
  </si>
  <si>
    <t>EW9-150910-</t>
  </si>
  <si>
    <t>EW15150911-</t>
  </si>
  <si>
    <t>EW14150911D</t>
  </si>
  <si>
    <t>EW7-150909-</t>
  </si>
  <si>
    <t>W30A150910-</t>
  </si>
  <si>
    <t>EW2-150910D</t>
  </si>
  <si>
    <t>EW2-150910-</t>
  </si>
  <si>
    <t>W47-150911F</t>
  </si>
  <si>
    <t>W47-150911-</t>
  </si>
  <si>
    <t>EW13150911-</t>
  </si>
  <si>
    <t>EW12150911-</t>
  </si>
  <si>
    <t>W30A150910F</t>
  </si>
  <si>
    <t>N</t>
  </si>
  <si>
    <t>SM2320-B BI</t>
  </si>
  <si>
    <t>SM4500-NO3-F</t>
  </si>
  <si>
    <t>VTRP150909-</t>
  </si>
  <si>
    <t>VTRP150909-1</t>
  </si>
  <si>
    <t>VTRP150909-2</t>
  </si>
  <si>
    <t>VTRP150911-1</t>
  </si>
  <si>
    <t>VTRP150911-2</t>
  </si>
  <si>
    <t>Bicarbonate Alkalinity</t>
  </si>
  <si>
    <t>Nitrite + Nitrate Nitrogen</t>
  </si>
  <si>
    <t>SM 2320B Bi</t>
  </si>
  <si>
    <t>Nitrite+Nitrate Nitrogen</t>
  </si>
  <si>
    <t>SM 4500-NO3</t>
  </si>
  <si>
    <t>1 mg/L as CaCO3</t>
  </si>
  <si>
    <t>Y</t>
  </si>
  <si>
    <t>Y*</t>
  </si>
  <si>
    <t>57/53</t>
  </si>
  <si>
    <t>182/166</t>
  </si>
  <si>
    <t>149/141</t>
  </si>
  <si>
    <t>187/181  248/169</t>
  </si>
  <si>
    <t>179  75</t>
  </si>
  <si>
    <t>73/70  77/76</t>
  </si>
  <si>
    <t>71/57</t>
  </si>
  <si>
    <t>Yes</t>
  </si>
  <si>
    <t>0.02 U</t>
  </si>
  <si>
    <t>0.2 U</t>
  </si>
  <si>
    <t>100 U</t>
  </si>
  <si>
    <t>10 U</t>
  </si>
  <si>
    <t>0.2 GU</t>
  </si>
  <si>
    <t>0.07 U</t>
  </si>
  <si>
    <t>4 U</t>
  </si>
  <si>
    <t>1 U</t>
  </si>
  <si>
    <t>VOA TRIP BLANK</t>
  </si>
  <si>
    <t>0.004 U</t>
  </si>
  <si>
    <t>0.002 U</t>
  </si>
  <si>
    <t>0.001 U</t>
  </si>
  <si>
    <t>0.003 U</t>
  </si>
  <si>
    <t>0.726 D</t>
  </si>
  <si>
    <t>0.031 T</t>
  </si>
  <si>
    <t>0.01 U</t>
  </si>
  <si>
    <t>0.0001 U</t>
  </si>
  <si>
    <t>0.046 T</t>
  </si>
  <si>
    <t>0.005 U</t>
  </si>
  <si>
    <t>0.001 DU</t>
  </si>
  <si>
    <t>0.01 HU</t>
  </si>
  <si>
    <t>MW-EB2</t>
  </si>
  <si>
    <t>2.2 D</t>
  </si>
  <si>
    <t>0.011 D</t>
  </si>
  <si>
    <t>0.014 T</t>
  </si>
  <si>
    <t>WB2-150609-</t>
  </si>
  <si>
    <t>0.39 DT</t>
  </si>
  <si>
    <t>MW-EB1</t>
  </si>
  <si>
    <t>0.47 T</t>
  </si>
  <si>
    <t>0.0205 D</t>
  </si>
  <si>
    <t>0.00209 D</t>
  </si>
  <si>
    <t>0.012 T</t>
  </si>
  <si>
    <t>WB1-150609-</t>
  </si>
  <si>
    <t>9.02 L</t>
  </si>
  <si>
    <t>4.09 D</t>
  </si>
  <si>
    <t>0.011 T</t>
  </si>
  <si>
    <t>2.64 D</t>
  </si>
  <si>
    <t>69.9 D</t>
  </si>
  <si>
    <t>8.74 L</t>
  </si>
  <si>
    <t>145 D</t>
  </si>
  <si>
    <t>MW-47</t>
  </si>
  <si>
    <t>1.58 D</t>
  </si>
  <si>
    <t>76.6 D</t>
  </si>
  <si>
    <t>0.044 T</t>
  </si>
  <si>
    <t>156 D</t>
  </si>
  <si>
    <t>5 T</t>
  </si>
  <si>
    <t>W47-150807-</t>
  </si>
  <si>
    <t>0.01 DU</t>
  </si>
  <si>
    <t>0.23 T</t>
  </si>
  <si>
    <t>0.35 T</t>
  </si>
  <si>
    <t>0.36 T</t>
  </si>
  <si>
    <t>3.76 D</t>
  </si>
  <si>
    <t>0.29 T</t>
  </si>
  <si>
    <t>W47-150616-</t>
  </si>
  <si>
    <t>2.65 D</t>
  </si>
  <si>
    <t>79.5 D</t>
  </si>
  <si>
    <t>0.25 T</t>
  </si>
  <si>
    <t>152 D</t>
  </si>
  <si>
    <t>W47-150424-</t>
  </si>
  <si>
    <t>2.12 D</t>
  </si>
  <si>
    <t>56.9 D</t>
  </si>
  <si>
    <t>121 D</t>
  </si>
  <si>
    <t>W47-150130-</t>
  </si>
  <si>
    <t>0.002 DU</t>
  </si>
  <si>
    <t>5.14 D</t>
  </si>
  <si>
    <t>0.013 T</t>
  </si>
  <si>
    <t>0.519 D</t>
  </si>
  <si>
    <t>0.005 DU</t>
  </si>
  <si>
    <t>0.27 T</t>
  </si>
  <si>
    <t>W47-141028-</t>
  </si>
  <si>
    <t>5.25 D</t>
  </si>
  <si>
    <t>2.3 D</t>
  </si>
  <si>
    <t>2.22 D</t>
  </si>
  <si>
    <t>74.5 D</t>
  </si>
  <si>
    <t>69.8 D</t>
  </si>
  <si>
    <t>147 D</t>
  </si>
  <si>
    <t>137 D</t>
  </si>
  <si>
    <t>W47-140707-</t>
  </si>
  <si>
    <t>2.82 D</t>
  </si>
  <si>
    <t>2.52 D</t>
  </si>
  <si>
    <t>55.7 D</t>
  </si>
  <si>
    <t>3.49 D</t>
  </si>
  <si>
    <t>0.003 DU</t>
  </si>
  <si>
    <t>0.26 T</t>
  </si>
  <si>
    <t>113 D</t>
  </si>
  <si>
    <t>0.0409 D</t>
  </si>
  <si>
    <t>0.00202 D</t>
  </si>
  <si>
    <t>W47-140414-</t>
  </si>
  <si>
    <t>0.21 T</t>
  </si>
  <si>
    <t>5.28 B</t>
  </si>
  <si>
    <t>W47-140106-</t>
  </si>
  <si>
    <t>19.4 D</t>
  </si>
  <si>
    <t>59.2 D</t>
  </si>
  <si>
    <t>0.28 T</t>
  </si>
  <si>
    <t>126 D</t>
  </si>
  <si>
    <t>W47-131028-</t>
  </si>
  <si>
    <t>W69-151006D</t>
  </si>
  <si>
    <t>MW-30A</t>
  </si>
  <si>
    <t>W69-151006-</t>
  </si>
  <si>
    <t>0.042 T</t>
  </si>
  <si>
    <t>W30A151006-</t>
  </si>
  <si>
    <t>1.4 D</t>
  </si>
  <si>
    <t>0.043 T</t>
  </si>
  <si>
    <t>1.54 D</t>
  </si>
  <si>
    <t>W30A150710D</t>
  </si>
  <si>
    <t>W30A150710-</t>
  </si>
  <si>
    <t>0.00608 D</t>
  </si>
  <si>
    <t>0.00131 D</t>
  </si>
  <si>
    <t>0.04 T</t>
  </si>
  <si>
    <t>W30A150609-</t>
  </si>
  <si>
    <t>1.61 D</t>
  </si>
  <si>
    <t>12.4 D</t>
  </si>
  <si>
    <t>0.00441 D</t>
  </si>
  <si>
    <t>W30A150406-</t>
  </si>
  <si>
    <t>W30A150114-</t>
  </si>
  <si>
    <t>1.77 D</t>
  </si>
  <si>
    <t>0.00159 D</t>
  </si>
  <si>
    <t>W30A141028-</t>
  </si>
  <si>
    <t>1.55 D</t>
  </si>
  <si>
    <t>W30A140731-</t>
  </si>
  <si>
    <t>W30A140404-</t>
  </si>
  <si>
    <t>0.004 DU</t>
  </si>
  <si>
    <t>W30A140128-</t>
  </si>
  <si>
    <t>1 T</t>
  </si>
  <si>
    <t>0.00252 D</t>
  </si>
  <si>
    <t>34 D</t>
  </si>
  <si>
    <t>0.00774 D</t>
  </si>
  <si>
    <t>W30A131014-</t>
  </si>
  <si>
    <t>0.02 LU</t>
  </si>
  <si>
    <t>0.31 T</t>
  </si>
  <si>
    <t>0.3 DU</t>
  </si>
  <si>
    <t>0.026 T</t>
  </si>
  <si>
    <t>FIELD BLANK</t>
  </si>
  <si>
    <t>0.025 T</t>
  </si>
  <si>
    <t>0.166 L</t>
  </si>
  <si>
    <t>0.12 T</t>
  </si>
  <si>
    <t>1.99 D</t>
  </si>
  <si>
    <t>EW-15</t>
  </si>
  <si>
    <t>0.1 U</t>
  </si>
  <si>
    <t>2.59 D</t>
  </si>
  <si>
    <t>2.32 D</t>
  </si>
  <si>
    <t>EW15150611-</t>
  </si>
  <si>
    <t>2.41 L</t>
  </si>
  <si>
    <t>5.36 D</t>
  </si>
  <si>
    <t>68.6 D</t>
  </si>
  <si>
    <t>1.47 L</t>
  </si>
  <si>
    <t>EW-14</t>
  </si>
  <si>
    <t>2.4 L</t>
  </si>
  <si>
    <t>5.41 D</t>
  </si>
  <si>
    <t>68.9 D</t>
  </si>
  <si>
    <t>1.18 L</t>
  </si>
  <si>
    <t>1.67 D</t>
  </si>
  <si>
    <t>0.37 T</t>
  </si>
  <si>
    <t>EW14150612D</t>
  </si>
  <si>
    <t>1.68 D</t>
  </si>
  <si>
    <t>EW14150612-</t>
  </si>
  <si>
    <t>1.05 D</t>
  </si>
  <si>
    <t>EW-13</t>
  </si>
  <si>
    <t>0.601 D</t>
  </si>
  <si>
    <t>0.508 D</t>
  </si>
  <si>
    <t>EW13150611-</t>
  </si>
  <si>
    <t>0.023 L</t>
  </si>
  <si>
    <t>2.53 D</t>
  </si>
  <si>
    <t>0.036 T</t>
  </si>
  <si>
    <t>0.648 L</t>
  </si>
  <si>
    <t>EW-12</t>
  </si>
  <si>
    <t>0.0754 D</t>
  </si>
  <si>
    <t>0.00324 D</t>
  </si>
  <si>
    <t>EW12150611-</t>
  </si>
  <si>
    <t>1.11 D</t>
  </si>
  <si>
    <t>0.027 T</t>
  </si>
  <si>
    <t>0.0734 H</t>
  </si>
  <si>
    <t>EW-09</t>
  </si>
  <si>
    <t>9.65 D</t>
  </si>
  <si>
    <t>0.021 T</t>
  </si>
  <si>
    <t>EW9-150616-</t>
  </si>
  <si>
    <t>3.84 D</t>
  </si>
  <si>
    <t>3.43 D</t>
  </si>
  <si>
    <t>EW8-150610-</t>
  </si>
  <si>
    <t>EW-08</t>
  </si>
  <si>
    <t>1.75 D</t>
  </si>
  <si>
    <t>0.742 D</t>
  </si>
  <si>
    <t>8.69 G</t>
  </si>
  <si>
    <t>0.557 H</t>
  </si>
  <si>
    <t>EW-07</t>
  </si>
  <si>
    <t>1.04 D</t>
  </si>
  <si>
    <t>0.839 D</t>
  </si>
  <si>
    <t>8.6 T</t>
  </si>
  <si>
    <t>0.22 T</t>
  </si>
  <si>
    <t>EW7-150610-</t>
  </si>
  <si>
    <t>0.3 T</t>
  </si>
  <si>
    <t>2.46 D</t>
  </si>
  <si>
    <t>1.59 D</t>
  </si>
  <si>
    <t>0.38 T</t>
  </si>
  <si>
    <t>78.4 D</t>
  </si>
  <si>
    <t>1.04 H</t>
  </si>
  <si>
    <t>EW-06</t>
  </si>
  <si>
    <t>0.32 T</t>
  </si>
  <si>
    <t>0.037 T</t>
  </si>
  <si>
    <t>1.78 D</t>
  </si>
  <si>
    <t>1.65 D</t>
  </si>
  <si>
    <t>0.39 T</t>
  </si>
  <si>
    <t>EW6-150610-</t>
  </si>
  <si>
    <t>1.27 D</t>
  </si>
  <si>
    <t>EW-02</t>
  </si>
  <si>
    <t>1.25 D</t>
  </si>
  <si>
    <t>0.00154 D</t>
  </si>
  <si>
    <t>0.00127 D</t>
  </si>
  <si>
    <t>0.047 T</t>
  </si>
  <si>
    <t>EW2-150609D</t>
  </si>
  <si>
    <t>0.00185 D</t>
  </si>
  <si>
    <t>0.00122 D</t>
  </si>
  <si>
    <t>EW2-150609-</t>
  </si>
  <si>
    <t>fraction</t>
  </si>
  <si>
    <t>mg/l</t>
  </si>
  <si>
    <t>ug/l</t>
  </si>
  <si>
    <t>report_result_unit</t>
  </si>
  <si>
    <t>ZINC</t>
  </si>
  <si>
    <t>VINYL CHLORIDE</t>
  </si>
  <si>
    <t>VINYL ACETATE</t>
  </si>
  <si>
    <t>VANADIUM</t>
  </si>
  <si>
    <t>TRICHLOROFLUOROMETHANE</t>
  </si>
  <si>
    <t>TRICHLOROETHENE</t>
  </si>
  <si>
    <t>TRANS-1,4-DICHLORO-2-BUTENE</t>
  </si>
  <si>
    <t>TRANS-1,3-DICHLOROPROPENE</t>
  </si>
  <si>
    <t>TRANS-1,2-DICHLOROETHENE</t>
  </si>
  <si>
    <t>TOTAL SUSPENDED SOLIDS</t>
  </si>
  <si>
    <t>TOTAL SOLIDS</t>
  </si>
  <si>
    <t>TOTAL ORGANIC CARBON</t>
  </si>
  <si>
    <t>TOTAL DISSOLVED SOLIDS</t>
  </si>
  <si>
    <t>TOLUENE</t>
  </si>
  <si>
    <t>THALLIUM</t>
  </si>
  <si>
    <t>TETRACHLOROETHENE</t>
  </si>
  <si>
    <t>SULFATE</t>
  </si>
  <si>
    <t>STYRENE</t>
  </si>
  <si>
    <t>SPECIFIC CONDUCTANCE</t>
  </si>
  <si>
    <t>SODIUM</t>
  </si>
  <si>
    <t>SILVER</t>
  </si>
  <si>
    <t>SELENIUM</t>
  </si>
  <si>
    <t>POTASSIUM</t>
  </si>
  <si>
    <t>O-XYLENE</t>
  </si>
  <si>
    <t>NITRATE + NITRITE AS N</t>
  </si>
  <si>
    <t>NITRATE</t>
  </si>
  <si>
    <t>NICKEL</t>
  </si>
  <si>
    <t>NAPHTHALENE</t>
  </si>
  <si>
    <t>METHYLENE CHLORIDE</t>
  </si>
  <si>
    <t>METHYL IODIDE</t>
  </si>
  <si>
    <t>MERCURY</t>
  </si>
  <si>
    <t>MANGANESE</t>
  </si>
  <si>
    <t>MAGNESIUM</t>
  </si>
  <si>
    <t>M &amp; P XYLENE</t>
  </si>
  <si>
    <t>LEAD</t>
  </si>
  <si>
    <t>IRON</t>
  </si>
  <si>
    <t>ETHYLBENZENE</t>
  </si>
  <si>
    <t>DICHLORODIFLUOROMETHANE</t>
  </si>
  <si>
    <t>DIBROMOMETHANE</t>
  </si>
  <si>
    <t>COPPER</t>
  </si>
  <si>
    <t>COBALT</t>
  </si>
  <si>
    <t>CIS-1,3-DICHLOROPROPENE</t>
  </si>
  <si>
    <t>CIS-1,2-DICHLOROETHENE</t>
  </si>
  <si>
    <t>CHROMIUM</t>
  </si>
  <si>
    <t>CHLOROPRENE</t>
  </si>
  <si>
    <t>CHLOROMETHANE</t>
  </si>
  <si>
    <t>CHLOROFORM</t>
  </si>
  <si>
    <t>CHLOROETHANE</t>
  </si>
  <si>
    <t>CHLORODIBROMOMETHANE</t>
  </si>
  <si>
    <t>CHLOROBENZENE</t>
  </si>
  <si>
    <t>CHLORIDE</t>
  </si>
  <si>
    <t>CHEMICAL OXYGEN DEMAND</t>
  </si>
  <si>
    <t>CARBON TETRACHLORIDE</t>
  </si>
  <si>
    <t>CARBON DISULFIDE</t>
  </si>
  <si>
    <t>CALCIUM</t>
  </si>
  <si>
    <t>CADMIUM</t>
  </si>
  <si>
    <t>BROMOMETHANE</t>
  </si>
  <si>
    <t>BROMOFORM</t>
  </si>
  <si>
    <t>BROMODICHLOROMETHANE</t>
  </si>
  <si>
    <t>BROMOCHLOROMETHANE</t>
  </si>
  <si>
    <t>BERYLLIUM</t>
  </si>
  <si>
    <t>BENZENE</t>
  </si>
  <si>
    <t>BARIUM</t>
  </si>
  <si>
    <t>ARSENIC</t>
  </si>
  <si>
    <t>ANTIMONY</t>
  </si>
  <si>
    <t>AMMONIA AS N</t>
  </si>
  <si>
    <t>ALKALINITY, TOTAL (AS CACO3)</t>
  </si>
  <si>
    <t>Alkalinity, Bicarbonate</t>
  </si>
  <si>
    <t>ACRYLONITRILE</t>
  </si>
  <si>
    <t>ACETONE</t>
  </si>
  <si>
    <t>4-METHYL-2-PENTANONE</t>
  </si>
  <si>
    <t>2-HEXANONE</t>
  </si>
  <si>
    <t>2-BUTANONE</t>
  </si>
  <si>
    <t>1,4-DICHLOROBENZENE</t>
  </si>
  <si>
    <t>1,2-DICHLOROPROPANE</t>
  </si>
  <si>
    <t>1,2-DICHLOROETHANE</t>
  </si>
  <si>
    <t>1,2-DICHLOROBENZENE</t>
  </si>
  <si>
    <t>1,2-DIBROMOETHANE</t>
  </si>
  <si>
    <t>1,2-DIBROMO-3-CHLOROPROPANE</t>
  </si>
  <si>
    <t>1,2,3-TRICHLOROPROPANE</t>
  </si>
  <si>
    <t>1,1-DICHLOROETHENE</t>
  </si>
  <si>
    <t>1,1-DICHLOROETHANE</t>
  </si>
  <si>
    <t>1,1,2-TRICHLOROETHANE</t>
  </si>
  <si>
    <t>1,1,2,2-TETRACHLOROETHANE</t>
  </si>
  <si>
    <t>1,1,1-TRICHLOROETHANE</t>
  </si>
  <si>
    <t>1,1,1,2-TETRACHLOROETHANE</t>
  </si>
  <si>
    <t>chemical_name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</si>
</sst>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m/d/yy\ h:mm;@"/>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ahoma"/>
      <family val="2"/>
    </font>
    <font>
      <sz val="10"/>
      <name val="Arial"/>
      <family val="2"/>
    </font>
    <font>
      <b/>
      <sz val="11"/>
      <name val="Tahoma"/>
      <family val="2"/>
    </font>
    <font>
      <sz val="9"/>
      <name val="Tahoma"/>
      <family val="2"/>
    </font>
    <font>
      <vertAlign val="subscript"/>
      <sz val="9"/>
      <name val="Tahoma"/>
      <family val="2"/>
    </font>
    <font>
      <sz val="11"/>
      <name val="Tahoma"/>
      <family val="2"/>
    </font>
    <font>
      <vertAlign val="superscript"/>
      <sz val="9"/>
      <name val="Tahoma"/>
      <family val="2"/>
    </font>
    <font>
      <sz val="12"/>
      <name val="Tahoma"/>
      <family val="2"/>
    </font>
    <font>
      <sz val="12"/>
      <color theme="1"/>
      <name val="Times New Roman"/>
      <family val="1"/>
    </font>
    <font>
      <b/>
      <sz val="12"/>
      <color theme="1"/>
      <name val="Times New Roman"/>
      <family val="1"/>
    </font>
    <font>
      <b/>
      <sz val="11"/>
      <color rgb="FF00B050"/>
      <name val="Calibri"/>
      <family val="2"/>
      <scheme val="minor"/>
    </font>
    <font>
      <sz val="11"/>
      <color theme="1"/>
      <name val="Times New Roman"/>
      <family val="1"/>
    </font>
    <font>
      <b/>
      <sz val="11"/>
      <color rgb="FFFF0000"/>
      <name val="Calibri"/>
      <family val="2"/>
      <scheme val="minor"/>
    </font>
    <font>
      <sz val="9"/>
      <name val="Calibri"/>
      <family val="2"/>
    </font>
    <font>
      <sz val="9"/>
      <color theme="0" tint="-4.9989318521683403E-2"/>
      <name val="Tahoma"/>
      <family val="2"/>
    </font>
    <font>
      <b/>
      <sz val="9"/>
      <name val="Tahoma"/>
      <family val="2"/>
    </font>
    <font>
      <sz val="12"/>
      <color rgb="FFFF0000"/>
      <name val="Tahoma"/>
      <family val="2"/>
    </font>
    <font>
      <b/>
      <sz val="14"/>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9"/>
      <color indexed="81"/>
      <name val="Tahoma"/>
      <family val="2"/>
    </font>
    <font>
      <b/>
      <sz val="9"/>
      <color indexed="81"/>
      <name val="Tahoma"/>
      <family val="2"/>
    </font>
    <font>
      <sz val="10"/>
      <color theme="0"/>
      <name val="Tahoma"/>
      <family val="2"/>
    </font>
  </fonts>
  <fills count="3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s>
  <borders count="84">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55">
    <xf numFmtId="0" fontId="0" fillId="0" borderId="0"/>
    <xf numFmtId="0" fontId="10" fillId="0" borderId="0"/>
    <xf numFmtId="0" fontId="11" fillId="0" borderId="0"/>
    <xf numFmtId="0" fontId="11" fillId="0" borderId="0" applyBorder="0"/>
    <xf numFmtId="0" fontId="11" fillId="0" borderId="0" applyBorder="0"/>
    <xf numFmtId="0" fontId="11" fillId="0" borderId="0" applyNumberFormat="0" applyBorder="0" applyAlignment="0"/>
    <xf numFmtId="9" fontId="11" fillId="0" borderId="0" applyFont="0" applyFill="0" applyBorder="0" applyAlignment="0" applyProtection="0"/>
    <xf numFmtId="9" fontId="12" fillId="0" borderId="0" applyFont="0" applyFill="0" applyBorder="0" applyAlignment="0" applyProtection="0"/>
    <xf numFmtId="0" fontId="9" fillId="0" borderId="0"/>
    <xf numFmtId="0" fontId="10" fillId="0" borderId="0"/>
    <xf numFmtId="0" fontId="29" fillId="0" borderId="0" applyNumberFormat="0" applyFill="0" applyBorder="0" applyAlignment="0" applyProtection="0"/>
    <xf numFmtId="0" fontId="30" fillId="0" borderId="65" applyNumberFormat="0" applyFill="0" applyAlignment="0" applyProtection="0"/>
    <xf numFmtId="0" fontId="31" fillId="0" borderId="66" applyNumberFormat="0" applyFill="0" applyAlignment="0" applyProtection="0"/>
    <xf numFmtId="0" fontId="32" fillId="0" borderId="67" applyNumberFormat="0" applyFill="0" applyAlignment="0" applyProtection="0"/>
    <xf numFmtId="0" fontId="32" fillId="0" borderId="0" applyNumberFormat="0" applyFill="0" applyBorder="0" applyAlignment="0" applyProtection="0"/>
    <xf numFmtId="0" fontId="33" fillId="5" borderId="0" applyNumberFormat="0" applyBorder="0" applyAlignment="0" applyProtection="0"/>
    <xf numFmtId="0" fontId="34" fillId="6" borderId="0" applyNumberFormat="0" applyBorder="0" applyAlignment="0" applyProtection="0"/>
    <xf numFmtId="0" fontId="35" fillId="7" borderId="0" applyNumberFormat="0" applyBorder="0" applyAlignment="0" applyProtection="0"/>
    <xf numFmtId="0" fontId="36" fillId="8" borderId="68" applyNumberFormat="0" applyAlignment="0" applyProtection="0"/>
    <xf numFmtId="0" fontId="37" fillId="9" borderId="69" applyNumberFormat="0" applyAlignment="0" applyProtection="0"/>
    <xf numFmtId="0" fontId="38" fillId="9" borderId="68" applyNumberFormat="0" applyAlignment="0" applyProtection="0"/>
    <xf numFmtId="0" fontId="39" fillId="0" borderId="70" applyNumberFormat="0" applyFill="0" applyAlignment="0" applyProtection="0"/>
    <xf numFmtId="0" fontId="40" fillId="10" borderId="71" applyNumberForma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73" applyNumberFormat="0" applyFill="0" applyAlignment="0" applyProtection="0"/>
    <xf numFmtId="0" fontId="44"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44" fillId="15" borderId="0" applyNumberFormat="0" applyBorder="0" applyAlignment="0" applyProtection="0"/>
    <xf numFmtId="0" fontId="44"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44" fillId="27" borderId="0" applyNumberFormat="0" applyBorder="0" applyAlignment="0" applyProtection="0"/>
    <xf numFmtId="0" fontId="44"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44" fillId="31" borderId="0" applyNumberFormat="0" applyBorder="0" applyAlignment="0" applyProtection="0"/>
    <xf numFmtId="0" fontId="44"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44" fillId="35" borderId="0" applyNumberFormat="0" applyBorder="0" applyAlignment="0" applyProtection="0"/>
    <xf numFmtId="9" fontId="10" fillId="0" borderId="0" applyFont="0" applyFill="0" applyBorder="0" applyAlignment="0" applyProtection="0"/>
    <xf numFmtId="0" fontId="8" fillId="0" borderId="0"/>
    <xf numFmtId="9" fontId="10" fillId="0" borderId="0" applyFont="0" applyFill="0" applyBorder="0" applyAlignment="0" applyProtection="0"/>
    <xf numFmtId="0" fontId="8" fillId="0" borderId="0"/>
    <xf numFmtId="0" fontId="8" fillId="0" borderId="0"/>
    <xf numFmtId="0" fontId="8" fillId="11" borderId="72" applyNumberFormat="0" applyFont="0" applyAlignment="0" applyProtection="0"/>
    <xf numFmtId="0" fontId="10" fillId="0" borderId="0"/>
    <xf numFmtId="0" fontId="7" fillId="0" borderId="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0" fontId="7" fillId="11" borderId="72" applyNumberFormat="0" applyFont="0" applyAlignment="0" applyProtection="0"/>
    <xf numFmtId="0" fontId="7" fillId="0" borderId="0"/>
    <xf numFmtId="0" fontId="7" fillId="0" borderId="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0" borderId="0"/>
    <xf numFmtId="0" fontId="7" fillId="11" borderId="72" applyNumberFormat="0" applyFont="0" applyAlignment="0" applyProtection="0"/>
    <xf numFmtId="0" fontId="10" fillId="0" borderId="0"/>
    <xf numFmtId="0" fontId="7"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9" fontId="10" fillId="0" borderId="0" applyFont="0" applyFill="0" applyBorder="0" applyAlignment="0" applyProtection="0"/>
    <xf numFmtId="0" fontId="6" fillId="0" borderId="0"/>
    <xf numFmtId="9" fontId="10" fillId="0" borderId="0" applyFont="0" applyFill="0" applyBorder="0" applyAlignment="0" applyProtection="0"/>
    <xf numFmtId="0" fontId="6" fillId="0" borderId="0"/>
    <xf numFmtId="0" fontId="6" fillId="0" borderId="0"/>
    <xf numFmtId="0" fontId="6" fillId="0" borderId="0"/>
    <xf numFmtId="0" fontId="6" fillId="0" borderId="0"/>
    <xf numFmtId="0" fontId="6" fillId="11" borderId="72" applyNumberFormat="0" applyFont="0" applyAlignment="0" applyProtection="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72" applyNumberFormat="0" applyFont="0" applyAlignment="0" applyProtection="0"/>
    <xf numFmtId="0" fontId="6" fillId="0" borderId="0"/>
    <xf numFmtId="0" fontId="6" fillId="0" borderId="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0" borderId="0"/>
    <xf numFmtId="0" fontId="6" fillId="11" borderId="72" applyNumberFormat="0" applyFont="0" applyAlignment="0" applyProtection="0"/>
    <xf numFmtId="0" fontId="6" fillId="0" borderId="0"/>
    <xf numFmtId="0" fontId="5" fillId="0" borderId="0"/>
    <xf numFmtId="0" fontId="5" fillId="0" borderId="0"/>
    <xf numFmtId="0" fontId="4" fillId="0" borderId="0"/>
    <xf numFmtId="0" fontId="45" fillId="0" borderId="0"/>
    <xf numFmtId="0" fontId="45" fillId="0" borderId="0" applyBorder="0"/>
    <xf numFmtId="0" fontId="45" fillId="0" borderId="0" applyBorder="0"/>
    <xf numFmtId="0" fontId="45" fillId="0" borderId="0" applyNumberFormat="0" applyBorder="0" applyAlignment="0"/>
    <xf numFmtId="0" fontId="3" fillId="0" borderId="0"/>
    <xf numFmtId="0" fontId="3" fillId="0" borderId="0"/>
    <xf numFmtId="0" fontId="3" fillId="0" borderId="0"/>
    <xf numFmtId="0" fontId="3" fillId="0" borderId="0"/>
    <xf numFmtId="0" fontId="1" fillId="0" borderId="0"/>
  </cellStyleXfs>
  <cellXfs count="365">
    <xf numFmtId="0" fontId="0" fillId="0" borderId="0" xfId="0"/>
    <xf numFmtId="0" fontId="14" fillId="0" borderId="14"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4" xfId="1" applyFont="1" applyFill="1" applyBorder="1" applyAlignment="1">
      <alignment horizontal="center" vertical="center" wrapText="1"/>
    </xf>
    <xf numFmtId="0" fontId="14" fillId="0" borderId="0" xfId="1" applyFont="1" applyAlignment="1">
      <alignment vertical="center" wrapText="1"/>
    </xf>
    <xf numFmtId="0" fontId="14" fillId="0" borderId="0" xfId="1" applyFont="1" applyBorder="1" applyAlignment="1">
      <alignment horizontal="left" vertical="center" wrapText="1"/>
    </xf>
    <xf numFmtId="0" fontId="14" fillId="0" borderId="0" xfId="1" applyFont="1" applyBorder="1" applyAlignment="1">
      <alignment vertical="center" wrapText="1"/>
    </xf>
    <xf numFmtId="0" fontId="14" fillId="0" borderId="0" xfId="1" applyFont="1" applyAlignment="1">
      <alignment horizontal="center" vertical="center" wrapText="1"/>
    </xf>
    <xf numFmtId="0" fontId="14" fillId="0" borderId="45" xfId="1" applyFont="1" applyBorder="1" applyAlignment="1">
      <alignment horizontal="right" vertical="center" wrapText="1" indent="1"/>
    </xf>
    <xf numFmtId="0" fontId="14" fillId="0" borderId="46" xfId="1" applyFont="1" applyBorder="1" applyAlignment="1">
      <alignment horizontal="right" vertical="center" wrapText="1" indent="1"/>
    </xf>
    <xf numFmtId="0" fontId="14" fillId="0" borderId="47" xfId="1" applyFont="1" applyBorder="1" applyAlignment="1">
      <alignment horizontal="right" vertical="center" wrapText="1" indent="1"/>
    </xf>
    <xf numFmtId="0" fontId="18" fillId="0" borderId="34" xfId="1" applyFont="1" applyBorder="1" applyAlignment="1">
      <alignment horizontal="right" vertical="center"/>
    </xf>
    <xf numFmtId="0" fontId="18" fillId="0" borderId="34" xfId="1" applyFont="1" applyBorder="1" applyAlignment="1">
      <alignment horizontal="right" vertical="center" wrapText="1" indent="1"/>
    </xf>
    <xf numFmtId="0" fontId="14" fillId="0" borderId="8" xfId="1" applyFont="1" applyBorder="1" applyAlignment="1">
      <alignment horizontal="center" vertical="center" wrapText="1"/>
    </xf>
    <xf numFmtId="49" fontId="14" fillId="0" borderId="8" xfId="1" applyNumberFormat="1" applyFont="1" applyBorder="1" applyAlignment="1">
      <alignment horizontal="center" vertical="center" wrapText="1"/>
    </xf>
    <xf numFmtId="0" fontId="14" fillId="0" borderId="8" xfId="1" applyFont="1" applyFill="1" applyBorder="1" applyAlignment="1">
      <alignment horizontal="center" vertical="center" wrapText="1"/>
    </xf>
    <xf numFmtId="0" fontId="11" fillId="0" borderId="9" xfId="5" applyNumberFormat="1" applyBorder="1" applyAlignment="1">
      <alignment horizontal="center" vertical="center"/>
    </xf>
    <xf numFmtId="0" fontId="11" fillId="0" borderId="0" xfId="2" applyAlignment="1">
      <alignment horizontal="center" vertical="center"/>
    </xf>
    <xf numFmtId="0" fontId="11" fillId="0" borderId="6" xfId="5" applyNumberFormat="1" applyBorder="1" applyAlignment="1">
      <alignment horizontal="center" vertical="center"/>
    </xf>
    <xf numFmtId="49" fontId="11" fillId="0" borderId="5" xfId="4" applyNumberFormat="1" applyBorder="1" applyAlignment="1">
      <alignment horizontal="center" vertical="center"/>
    </xf>
    <xf numFmtId="14" fontId="11" fillId="0" borderId="5" xfId="4" applyNumberFormat="1" applyBorder="1" applyAlignment="1">
      <alignment horizontal="center" vertical="center"/>
    </xf>
    <xf numFmtId="0" fontId="11" fillId="0" borderId="5" xfId="2" applyBorder="1" applyAlignment="1">
      <alignment horizontal="center" vertical="center" wrapText="1"/>
    </xf>
    <xf numFmtId="0" fontId="11" fillId="0" borderId="5" xfId="3" applyBorder="1" applyAlignment="1">
      <alignment horizontal="center" vertical="center"/>
    </xf>
    <xf numFmtId="0" fontId="18" fillId="0" borderId="43" xfId="1" applyFont="1" applyBorder="1" applyAlignment="1">
      <alignment horizontal="right" vertical="center" wrapText="1" indent="1"/>
    </xf>
    <xf numFmtId="0" fontId="18" fillId="0" borderId="44" xfId="1" applyFont="1" applyBorder="1" applyAlignment="1">
      <alignment horizontal="right" vertical="center" wrapText="1" indent="1"/>
    </xf>
    <xf numFmtId="0" fontId="14" fillId="0" borderId="6" xfId="1" applyFont="1" applyBorder="1" applyAlignment="1">
      <alignment horizontal="center" vertical="center" wrapText="1"/>
    </xf>
    <xf numFmtId="49" fontId="14" fillId="0" borderId="6" xfId="1" applyNumberFormat="1" applyFont="1" applyBorder="1" applyAlignment="1">
      <alignment horizontal="center" vertical="center" wrapText="1"/>
    </xf>
    <xf numFmtId="0" fontId="14" fillId="0" borderId="6" xfId="1" applyFont="1" applyFill="1" applyBorder="1" applyAlignment="1">
      <alignment horizontal="center" vertical="center" wrapText="1"/>
    </xf>
    <xf numFmtId="0" fontId="14" fillId="0" borderId="22" xfId="1" applyFont="1" applyBorder="1" applyAlignment="1">
      <alignment horizontal="center" vertical="center" wrapText="1"/>
    </xf>
    <xf numFmtId="0" fontId="14" fillId="0" borderId="40" xfId="1" applyFont="1" applyBorder="1" applyAlignment="1">
      <alignment horizontal="center" vertical="center" wrapText="1"/>
    </xf>
    <xf numFmtId="0" fontId="13" fillId="2" borderId="23" xfId="1" applyFont="1" applyFill="1" applyBorder="1" applyAlignment="1">
      <alignment horizontal="right" vertical="center" indent="1"/>
    </xf>
    <xf numFmtId="0" fontId="14" fillId="0" borderId="14"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33" xfId="1" applyFont="1" applyFill="1" applyBorder="1" applyAlignment="1">
      <alignment horizontal="center" vertical="center" wrapText="1"/>
    </xf>
    <xf numFmtId="0" fontId="14" fillId="0" borderId="59" xfId="1" applyFont="1" applyBorder="1" applyAlignment="1">
      <alignment horizontal="right" vertical="center" wrapText="1" indent="1"/>
    </xf>
    <xf numFmtId="0" fontId="14" fillId="0" borderId="31" xfId="1" applyFont="1" applyBorder="1" applyAlignment="1">
      <alignment horizontal="center" vertical="center" wrapText="1"/>
    </xf>
    <xf numFmtId="0" fontId="17" fillId="0" borderId="23" xfId="1" applyFont="1" applyBorder="1" applyAlignment="1">
      <alignment horizontal="left" vertical="center"/>
    </xf>
    <xf numFmtId="0" fontId="25" fillId="4" borderId="33" xfId="1" applyFont="1" applyFill="1" applyBorder="1" applyAlignment="1">
      <alignment horizontal="center" vertical="center" wrapText="1"/>
    </xf>
    <xf numFmtId="0" fontId="25" fillId="4" borderId="5" xfId="1" applyFont="1" applyFill="1" applyBorder="1" applyAlignment="1">
      <alignment horizontal="center" vertical="center" wrapText="1"/>
    </xf>
    <xf numFmtId="0" fontId="25" fillId="4" borderId="14" xfId="1" applyFont="1" applyFill="1" applyBorder="1" applyAlignment="1">
      <alignment horizontal="center" vertical="center" wrapText="1"/>
    </xf>
    <xf numFmtId="0" fontId="25" fillId="4" borderId="4" xfId="1" applyFont="1" applyFill="1" applyBorder="1" applyAlignment="1">
      <alignment horizontal="center" vertical="center" wrapText="1"/>
    </xf>
    <xf numFmtId="9" fontId="14" fillId="0" borderId="8" xfId="1" applyNumberFormat="1" applyFont="1" applyFill="1" applyBorder="1" applyAlignment="1">
      <alignment horizontal="center" vertical="center" wrapText="1"/>
    </xf>
    <xf numFmtId="0" fontId="25" fillId="4" borderId="38" xfId="1" applyFont="1" applyFill="1" applyBorder="1" applyAlignment="1">
      <alignment horizontal="center" vertical="center" wrapText="1"/>
    </xf>
    <xf numFmtId="0" fontId="25" fillId="4" borderId="41" xfId="1" applyFont="1" applyFill="1" applyBorder="1" applyAlignment="1">
      <alignment horizontal="center" vertical="center" wrapText="1"/>
    </xf>
    <xf numFmtId="9" fontId="25" fillId="4" borderId="14" xfId="1" applyNumberFormat="1" applyFont="1" applyFill="1" applyBorder="1" applyAlignment="1">
      <alignment horizontal="center" vertical="center" wrapText="1"/>
    </xf>
    <xf numFmtId="9" fontId="25" fillId="4" borderId="5" xfId="1" applyNumberFormat="1" applyFont="1" applyFill="1" applyBorder="1" applyAlignment="1">
      <alignment horizontal="center" vertical="center" wrapText="1"/>
    </xf>
    <xf numFmtId="9" fontId="25" fillId="4" borderId="4" xfId="1" applyNumberFormat="1" applyFont="1" applyFill="1" applyBorder="1" applyAlignment="1">
      <alignment horizontal="center" vertical="center" wrapText="1"/>
    </xf>
    <xf numFmtId="0" fontId="14" fillId="0" borderId="0" xfId="1" applyFont="1" applyAlignment="1">
      <alignment vertical="center"/>
    </xf>
    <xf numFmtId="9" fontId="14" fillId="0" borderId="6" xfId="1" applyNumberFormat="1" applyFont="1" applyFill="1" applyBorder="1" applyAlignment="1">
      <alignment horizontal="center" vertical="center" wrapText="1"/>
    </xf>
    <xf numFmtId="0" fontId="16" fillId="0" borderId="55" xfId="1" applyFont="1" applyFill="1" applyBorder="1" applyAlignment="1">
      <alignment horizontal="center" vertical="center" wrapText="1"/>
    </xf>
    <xf numFmtId="0" fontId="16" fillId="0" borderId="46" xfId="1" applyFont="1" applyFill="1" applyBorder="1" applyAlignment="1">
      <alignment horizontal="center" vertical="center" wrapText="1"/>
    </xf>
    <xf numFmtId="0" fontId="16" fillId="0" borderId="46" xfId="1" quotePrefix="1" applyFont="1" applyFill="1" applyBorder="1" applyAlignment="1">
      <alignment horizontal="center" vertical="center" wrapText="1"/>
    </xf>
    <xf numFmtId="0" fontId="16" fillId="0" borderId="59" xfId="1" applyFont="1" applyFill="1" applyBorder="1" applyAlignment="1">
      <alignment horizontal="center" vertical="center" wrapText="1"/>
    </xf>
    <xf numFmtId="0" fontId="16" fillId="0" borderId="47" xfId="1" applyFont="1" applyFill="1" applyBorder="1" applyAlignment="1">
      <alignment horizontal="center" vertical="center" wrapText="1"/>
    </xf>
    <xf numFmtId="0" fontId="14" fillId="0" borderId="0" xfId="1" applyFont="1" applyAlignment="1">
      <alignment vertical="center" wrapText="1"/>
    </xf>
    <xf numFmtId="0" fontId="14" fillId="0" borderId="45" xfId="1" applyFont="1" applyBorder="1" applyAlignment="1">
      <alignment horizontal="right" vertical="center" wrapText="1" indent="1"/>
    </xf>
    <xf numFmtId="0" fontId="14" fillId="0" borderId="49" xfId="1" applyFont="1" applyBorder="1" applyAlignment="1">
      <alignment horizontal="center" vertical="center" wrapText="1"/>
    </xf>
    <xf numFmtId="0" fontId="14" fillId="0" borderId="48" xfId="1" applyFont="1" applyBorder="1" applyAlignment="1">
      <alignment horizontal="center" vertical="center" wrapText="1"/>
    </xf>
    <xf numFmtId="0" fontId="14" fillId="3" borderId="5" xfId="1" applyFont="1" applyFill="1" applyBorder="1" applyAlignment="1">
      <alignment horizontal="center" vertical="center" wrapText="1"/>
    </xf>
    <xf numFmtId="0" fontId="14" fillId="3" borderId="14" xfId="1" applyFont="1" applyFill="1" applyBorder="1" applyAlignment="1">
      <alignment horizontal="center" vertical="center" wrapText="1"/>
    </xf>
    <xf numFmtId="0" fontId="25" fillId="4" borderId="16" xfId="1" applyFont="1" applyFill="1" applyBorder="1" applyAlignment="1">
      <alignment horizontal="center" vertical="center" wrapText="1"/>
    </xf>
    <xf numFmtId="0" fontId="25" fillId="4" borderId="18" xfId="1" applyFont="1" applyFill="1" applyBorder="1" applyAlignment="1">
      <alignment horizontal="center" vertical="center" wrapText="1"/>
    </xf>
    <xf numFmtId="0" fontId="25" fillId="4" borderId="20" xfId="1" applyFont="1" applyFill="1" applyBorder="1" applyAlignment="1">
      <alignment horizontal="center" vertical="center" wrapText="1"/>
    </xf>
    <xf numFmtId="49" fontId="14" fillId="0" borderId="5" xfId="1" quotePrefix="1" applyNumberFormat="1" applyFont="1" applyBorder="1" applyAlignment="1">
      <alignment horizontal="center" vertical="center" wrapText="1"/>
    </xf>
    <xf numFmtId="0" fontId="14" fillId="0" borderId="5" xfId="1" quotePrefix="1" applyFont="1" applyBorder="1" applyAlignment="1">
      <alignment horizontal="center" vertical="center" wrapText="1"/>
    </xf>
    <xf numFmtId="0" fontId="13" fillId="2" borderId="34" xfId="1" applyFont="1" applyFill="1" applyBorder="1" applyAlignment="1">
      <alignment horizontal="right" vertical="center" wrapText="1" indent="1"/>
    </xf>
    <xf numFmtId="0" fontId="14" fillId="0" borderId="75" xfId="1" applyFont="1" applyBorder="1" applyAlignment="1">
      <alignment horizontal="center" vertical="center" wrapText="1"/>
    </xf>
    <xf numFmtId="0" fontId="14" fillId="0" borderId="34" xfId="1" applyFont="1" applyBorder="1" applyAlignment="1">
      <alignment horizontal="center" vertical="center" wrapText="1"/>
    </xf>
    <xf numFmtId="0" fontId="14" fillId="0" borderId="76" xfId="1" applyFont="1" applyBorder="1" applyAlignment="1">
      <alignment horizontal="center" vertical="center" wrapText="1"/>
    </xf>
    <xf numFmtId="0" fontId="14" fillId="0" borderId="44" xfId="1" applyFont="1" applyBorder="1" applyAlignment="1">
      <alignment horizontal="center" vertical="center" wrapText="1"/>
    </xf>
    <xf numFmtId="0" fontId="14" fillId="0" borderId="14"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4" xfId="1" applyFont="1" applyFill="1" applyBorder="1" applyAlignment="1">
      <alignment horizontal="center" vertical="center" wrapText="1"/>
    </xf>
    <xf numFmtId="49" fontId="14" fillId="0" borderId="14" xfId="1" applyNumberFormat="1" applyFont="1" applyBorder="1" applyAlignment="1">
      <alignment horizontal="center" vertical="center" wrapText="1"/>
    </xf>
    <xf numFmtId="49" fontId="14" fillId="0" borderId="5" xfId="1" applyNumberFormat="1" applyFont="1" applyBorder="1" applyAlignment="1">
      <alignment horizontal="center" vertical="center" wrapText="1"/>
    </xf>
    <xf numFmtId="49" fontId="14" fillId="0" borderId="4" xfId="1" applyNumberFormat="1" applyFont="1" applyBorder="1" applyAlignment="1">
      <alignment horizontal="center" vertical="center" wrapText="1"/>
    </xf>
    <xf numFmtId="0" fontId="14" fillId="0" borderId="0" xfId="1" applyFont="1" applyAlignment="1">
      <alignment vertical="center" wrapText="1"/>
    </xf>
    <xf numFmtId="0" fontId="14" fillId="0" borderId="46" xfId="1" applyFont="1" applyBorder="1" applyAlignment="1">
      <alignment horizontal="right" vertical="center" wrapText="1" indent="1"/>
    </xf>
    <xf numFmtId="0" fontId="14" fillId="0" borderId="47" xfId="1" applyFont="1" applyBorder="1" applyAlignment="1">
      <alignment horizontal="right" vertical="center" wrapText="1" indent="1"/>
    </xf>
    <xf numFmtId="0" fontId="16" fillId="0" borderId="47" xfId="1" applyFont="1" applyBorder="1" applyAlignment="1">
      <alignment horizontal="center" vertical="center" wrapText="1"/>
    </xf>
    <xf numFmtId="0" fontId="11" fillId="0" borderId="5" xfId="3" applyNumberFormat="1" applyBorder="1" applyAlignment="1">
      <alignment horizontal="center" vertical="center"/>
    </xf>
    <xf numFmtId="0" fontId="14" fillId="0" borderId="6" xfId="1" applyFont="1" applyFill="1" applyBorder="1" applyAlignment="1">
      <alignment horizontal="center" vertical="center" wrapText="1"/>
    </xf>
    <xf numFmtId="9" fontId="14" fillId="0" borderId="5" xfId="1" applyNumberFormat="1" applyFont="1" applyFill="1" applyBorder="1" applyAlignment="1">
      <alignment horizontal="center" vertical="center" wrapText="1"/>
    </xf>
    <xf numFmtId="9" fontId="14" fillId="0" borderId="14" xfId="1" applyNumberFormat="1" applyFont="1" applyFill="1" applyBorder="1" applyAlignment="1">
      <alignment horizontal="center" vertical="center" wrapText="1"/>
    </xf>
    <xf numFmtId="0" fontId="14" fillId="0" borderId="5"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26" xfId="1" applyFont="1" applyBorder="1" applyAlignment="1">
      <alignment horizontal="right" vertical="center" wrapText="1" indent="1"/>
    </xf>
    <xf numFmtId="0" fontId="14" fillId="0" borderId="52" xfId="1" applyFont="1" applyBorder="1" applyAlignment="1">
      <alignment horizontal="right" vertical="center" wrapText="1" indent="1"/>
    </xf>
    <xf numFmtId="0" fontId="14" fillId="0" borderId="52" xfId="1" applyFont="1" applyBorder="1" applyAlignment="1">
      <alignment horizontal="right" vertical="center" indent="1"/>
    </xf>
    <xf numFmtId="0" fontId="14" fillId="0" borderId="51" xfId="1" applyFont="1" applyBorder="1" applyAlignment="1">
      <alignment horizontal="right" vertical="center" wrapText="1" indent="1"/>
    </xf>
    <xf numFmtId="0" fontId="25" fillId="4" borderId="33" xfId="1" applyFont="1" applyFill="1" applyBorder="1" applyAlignment="1">
      <alignment horizontal="center" vertical="center" wrapText="1"/>
    </xf>
    <xf numFmtId="0" fontId="25" fillId="4" borderId="5" xfId="1" applyFont="1" applyFill="1" applyBorder="1" applyAlignment="1">
      <alignment horizontal="center" vertical="center" wrapText="1"/>
    </xf>
    <xf numFmtId="0" fontId="25" fillId="4" borderId="14" xfId="1" applyFont="1" applyFill="1" applyBorder="1" applyAlignment="1">
      <alignment horizontal="center" vertical="center" wrapText="1"/>
    </xf>
    <xf numFmtId="0" fontId="25" fillId="4" borderId="4" xfId="1" applyFont="1" applyFill="1" applyBorder="1" applyAlignment="1">
      <alignment horizontal="center" vertical="center" wrapText="1"/>
    </xf>
    <xf numFmtId="0" fontId="25" fillId="4" borderId="38" xfId="1" applyFont="1" applyFill="1" applyBorder="1" applyAlignment="1">
      <alignment horizontal="center" vertical="center" wrapText="1"/>
    </xf>
    <xf numFmtId="0" fontId="25" fillId="4" borderId="41" xfId="1" applyFont="1" applyFill="1" applyBorder="1" applyAlignment="1">
      <alignment horizontal="center" vertical="center" wrapText="1"/>
    </xf>
    <xf numFmtId="0" fontId="14" fillId="0" borderId="14" xfId="1" applyFont="1" applyBorder="1" applyAlignment="1">
      <alignment horizontal="center" vertical="center" wrapText="1"/>
    </xf>
    <xf numFmtId="9" fontId="14" fillId="0" borderId="4" xfId="1" applyNumberFormat="1" applyFont="1" applyFill="1" applyBorder="1" applyAlignment="1">
      <alignment horizontal="center" vertical="center" wrapText="1"/>
    </xf>
    <xf numFmtId="0" fontId="14" fillId="0" borderId="7"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14" fillId="3" borderId="6" xfId="1" applyFont="1" applyFill="1" applyBorder="1" applyAlignment="1">
      <alignment horizontal="center" vertical="center" wrapText="1"/>
    </xf>
    <xf numFmtId="0" fontId="25" fillId="4" borderId="6" xfId="1" applyFont="1" applyFill="1" applyBorder="1" applyAlignment="1">
      <alignment horizontal="center" vertical="center" wrapText="1"/>
    </xf>
    <xf numFmtId="0" fontId="25" fillId="4" borderId="21" xfId="1" applyFont="1" applyFill="1" applyBorder="1" applyAlignment="1">
      <alignment horizontal="center" vertical="center" wrapText="1"/>
    </xf>
    <xf numFmtId="0" fontId="14" fillId="0" borderId="6"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4"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7" xfId="1" applyFont="1" applyBorder="1" applyAlignment="1">
      <alignment horizontal="center" vertical="center" wrapText="1"/>
    </xf>
    <xf numFmtId="0" fontId="13" fillId="2" borderId="23" xfId="1" applyFont="1" applyFill="1" applyBorder="1" applyAlignment="1">
      <alignment horizontal="right" vertical="center" wrapText="1" indent="1"/>
    </xf>
    <xf numFmtId="0" fontId="14" fillId="0" borderId="3" xfId="1" applyFont="1" applyBorder="1" applyAlignment="1">
      <alignment horizontal="center" vertical="center" wrapText="1"/>
    </xf>
    <xf numFmtId="0" fontId="14" fillId="0" borderId="55" xfId="1" applyFont="1" applyBorder="1" applyAlignment="1">
      <alignment horizontal="right" vertical="center" wrapText="1" indent="1"/>
    </xf>
    <xf numFmtId="0" fontId="13" fillId="2" borderId="44" xfId="1" applyFont="1" applyFill="1" applyBorder="1" applyAlignment="1">
      <alignment horizontal="right" vertical="center" wrapText="1" indent="1"/>
    </xf>
    <xf numFmtId="0" fontId="16" fillId="0" borderId="55" xfId="1" applyFont="1" applyBorder="1" applyAlignment="1">
      <alignment horizontal="center" vertical="center" wrapText="1"/>
    </xf>
    <xf numFmtId="0" fontId="14" fillId="0" borderId="78" xfId="1" applyFont="1" applyBorder="1" applyAlignment="1">
      <alignment horizontal="center" vertical="center" wrapText="1"/>
    </xf>
    <xf numFmtId="0" fontId="11" fillId="0" borderId="5" xfId="2" applyBorder="1" applyAlignment="1">
      <alignment horizontal="center" vertical="center"/>
    </xf>
    <xf numFmtId="0" fontId="11" fillId="0" borderId="5" xfId="2" applyNumberFormat="1" applyBorder="1" applyAlignment="1">
      <alignment horizontal="center" vertical="center"/>
    </xf>
    <xf numFmtId="9" fontId="0" fillId="0" borderId="5" xfId="7" applyFont="1" applyBorder="1" applyAlignment="1">
      <alignment horizontal="center" vertical="center"/>
    </xf>
    <xf numFmtId="9" fontId="11" fillId="0" borderId="5" xfId="7" applyFont="1" applyBorder="1" applyAlignment="1">
      <alignment horizontal="center" vertical="center"/>
    </xf>
    <xf numFmtId="9" fontId="11" fillId="0" borderId="0" xfId="7" applyFont="1" applyAlignment="1">
      <alignment horizontal="center" vertical="center"/>
    </xf>
    <xf numFmtId="165" fontId="11" fillId="0" borderId="5" xfId="2" applyNumberFormat="1" applyBorder="1" applyAlignment="1">
      <alignment horizontal="center" vertical="center" wrapText="1"/>
    </xf>
    <xf numFmtId="165" fontId="11" fillId="0" borderId="5" xfId="4" applyNumberFormat="1" applyBorder="1" applyAlignment="1">
      <alignment horizontal="center" vertical="center"/>
    </xf>
    <xf numFmtId="165" fontId="11" fillId="0" borderId="5" xfId="2" applyNumberFormat="1" applyBorder="1" applyAlignment="1">
      <alignment horizontal="center" vertical="center"/>
    </xf>
    <xf numFmtId="165" fontId="11" fillId="0" borderId="0" xfId="2" applyNumberFormat="1" applyAlignment="1">
      <alignment horizontal="center" vertical="center"/>
    </xf>
    <xf numFmtId="0" fontId="11" fillId="0" borderId="25" xfId="1" applyNumberFormat="1" applyFont="1" applyBorder="1" applyAlignment="1">
      <alignment horizontal="center" vertical="center"/>
    </xf>
    <xf numFmtId="0" fontId="14" fillId="4" borderId="49" xfId="1" applyFont="1" applyFill="1" applyBorder="1" applyAlignment="1">
      <alignment horizontal="center" vertical="center" wrapText="1"/>
    </xf>
    <xf numFmtId="0" fontId="14" fillId="4" borderId="50" xfId="1" applyFont="1" applyFill="1" applyBorder="1" applyAlignment="1">
      <alignment horizontal="center" vertical="center" wrapText="1"/>
    </xf>
    <xf numFmtId="0" fontId="14" fillId="4" borderId="53" xfId="1" applyFont="1" applyFill="1" applyBorder="1" applyAlignment="1">
      <alignment horizontal="center" vertical="center" wrapText="1"/>
    </xf>
    <xf numFmtId="0" fontId="14" fillId="4" borderId="7" xfId="1" applyFont="1" applyFill="1" applyBorder="1" applyAlignment="1">
      <alignment horizontal="center" vertical="center" wrapText="1"/>
    </xf>
    <xf numFmtId="0" fontId="14" fillId="4" borderId="77" xfId="1" applyFont="1" applyFill="1" applyBorder="1" applyAlignment="1">
      <alignment horizontal="center" vertical="center" wrapText="1"/>
    </xf>
    <xf numFmtId="0" fontId="14" fillId="4" borderId="76" xfId="1" applyFont="1" applyFill="1" applyBorder="1" applyAlignment="1">
      <alignment horizontal="center" vertical="center" wrapText="1"/>
    </xf>
    <xf numFmtId="0" fontId="16" fillId="0" borderId="43" xfId="1" applyFont="1" applyBorder="1" applyAlignment="1">
      <alignment horizontal="center" vertical="center" wrapText="1"/>
    </xf>
    <xf numFmtId="0" fontId="16" fillId="0" borderId="80" xfId="1" applyFont="1" applyBorder="1" applyAlignment="1">
      <alignment horizontal="center" vertical="center" wrapText="1"/>
    </xf>
    <xf numFmtId="0" fontId="16" fillId="0" borderId="44" xfId="1" applyFont="1" applyBorder="1" applyAlignment="1">
      <alignment horizontal="center" vertical="center" wrapText="1"/>
    </xf>
    <xf numFmtId="0" fontId="14" fillId="4" borderId="4" xfId="1" applyFont="1" applyFill="1" applyBorder="1" applyAlignment="1">
      <alignment horizontal="center" vertical="center" wrapText="1"/>
    </xf>
    <xf numFmtId="0" fontId="11" fillId="0" borderId="8" xfId="5" applyNumberFormat="1" applyBorder="1" applyAlignment="1">
      <alignment horizontal="center" vertical="center"/>
    </xf>
    <xf numFmtId="0" fontId="14" fillId="0" borderId="0" xfId="1" applyFont="1" applyFill="1" applyBorder="1" applyAlignment="1">
      <alignment vertical="center" wrapText="1"/>
    </xf>
    <xf numFmtId="0" fontId="25" fillId="0" borderId="0" xfId="1" applyFont="1" applyFill="1" applyBorder="1" applyAlignment="1">
      <alignment horizontal="right" vertical="center" indent="1"/>
    </xf>
    <xf numFmtId="0" fontId="22" fillId="0" borderId="0" xfId="150" applyFont="1" applyAlignment="1">
      <alignment horizontal="center" vertical="center"/>
    </xf>
    <xf numFmtId="0" fontId="3" fillId="0" borderId="0" xfId="150"/>
    <xf numFmtId="0" fontId="22" fillId="0" borderId="0" xfId="150" applyNumberFormat="1" applyFont="1" applyAlignment="1">
      <alignment horizontal="center" vertical="center"/>
    </xf>
    <xf numFmtId="2" fontId="22" fillId="0" borderId="0" xfId="150" applyNumberFormat="1" applyFont="1" applyAlignment="1">
      <alignment horizontal="center" vertical="center"/>
    </xf>
    <xf numFmtId="165" fontId="22" fillId="0" borderId="0" xfId="150" applyNumberFormat="1" applyFont="1" applyAlignment="1">
      <alignment horizontal="center" vertical="center"/>
    </xf>
    <xf numFmtId="14" fontId="22" fillId="0" borderId="0" xfId="150" applyNumberFormat="1" applyFont="1" applyAlignment="1">
      <alignment horizontal="center" vertical="center"/>
    </xf>
    <xf numFmtId="0" fontId="3" fillId="0" borderId="0" xfId="151"/>
    <xf numFmtId="2" fontId="3" fillId="0" borderId="0" xfId="150" applyNumberFormat="1" applyFont="1" applyAlignment="1">
      <alignment horizontal="center" vertical="center"/>
    </xf>
    <xf numFmtId="0" fontId="23" fillId="0" borderId="0" xfId="150" applyNumberFormat="1" applyFont="1" applyFill="1" applyAlignment="1">
      <alignment horizontal="right" vertical="center"/>
    </xf>
    <xf numFmtId="0" fontId="21" fillId="0" borderId="0" xfId="150" applyNumberFormat="1" applyFont="1" applyFill="1" applyAlignment="1">
      <alignment horizontal="right" vertical="center"/>
    </xf>
    <xf numFmtId="165" fontId="3" fillId="0" borderId="0" xfId="150" applyNumberFormat="1" applyFont="1" applyAlignment="1">
      <alignment horizontal="center" vertical="center"/>
    </xf>
    <xf numFmtId="0" fontId="3" fillId="0" borderId="0" xfId="150" applyFont="1" applyAlignment="1">
      <alignment horizontal="center" vertical="center"/>
    </xf>
    <xf numFmtId="14" fontId="3" fillId="0" borderId="0" xfId="150" applyNumberFormat="1" applyFont="1" applyAlignment="1">
      <alignment horizontal="center" vertical="center"/>
    </xf>
    <xf numFmtId="0" fontId="3" fillId="0" borderId="4" xfId="150" applyNumberFormat="1" applyFont="1" applyFill="1" applyBorder="1" applyAlignment="1">
      <alignment horizontal="center" vertical="center"/>
    </xf>
    <xf numFmtId="1" fontId="3" fillId="0" borderId="19" xfId="150" applyNumberFormat="1" applyFont="1" applyFill="1" applyBorder="1" applyAlignment="1">
      <alignment horizontal="center" vertical="center"/>
    </xf>
    <xf numFmtId="165" fontId="3" fillId="0" borderId="20" xfId="150" applyNumberFormat="1" applyFont="1" applyFill="1" applyBorder="1" applyAlignment="1">
      <alignment horizontal="center" vertical="center"/>
    </xf>
    <xf numFmtId="165" fontId="3" fillId="0" borderId="4" xfId="150" applyNumberFormat="1" applyFont="1" applyFill="1" applyBorder="1" applyAlignment="1">
      <alignment horizontal="center" vertical="center"/>
    </xf>
    <xf numFmtId="165" fontId="3" fillId="0" borderId="19" xfId="150" applyNumberFormat="1" applyFont="1" applyFill="1" applyBorder="1" applyAlignment="1">
      <alignment horizontal="center" vertical="center"/>
    </xf>
    <xf numFmtId="0" fontId="3" fillId="0" borderId="20" xfId="150" applyFont="1" applyFill="1" applyBorder="1" applyAlignment="1">
      <alignment horizontal="center" vertical="center"/>
    </xf>
    <xf numFmtId="0" fontId="3" fillId="0" borderId="4" xfId="150" applyFont="1" applyFill="1" applyBorder="1" applyAlignment="1">
      <alignment horizontal="center" vertical="center"/>
    </xf>
    <xf numFmtId="14" fontId="3" fillId="0" borderId="4" xfId="150" applyNumberFormat="1" applyFont="1" applyFill="1" applyBorder="1" applyAlignment="1">
      <alignment horizontal="center" vertical="center"/>
    </xf>
    <xf numFmtId="0" fontId="3" fillId="0" borderId="75" xfId="150" applyFont="1" applyFill="1" applyBorder="1" applyAlignment="1">
      <alignment horizontal="center" vertical="center"/>
    </xf>
    <xf numFmtId="0" fontId="3" fillId="0" borderId="6" xfId="150" applyNumberFormat="1" applyFont="1" applyFill="1" applyBorder="1" applyAlignment="1">
      <alignment horizontal="center" vertical="center"/>
    </xf>
    <xf numFmtId="1" fontId="3" fillId="0" borderId="54" xfId="150" applyNumberFormat="1" applyFont="1" applyFill="1" applyBorder="1" applyAlignment="1">
      <alignment horizontal="center" vertical="center"/>
    </xf>
    <xf numFmtId="1" fontId="3" fillId="0" borderId="6" xfId="150" applyNumberFormat="1" applyFont="1" applyFill="1" applyBorder="1" applyAlignment="1">
      <alignment horizontal="center" vertical="center"/>
    </xf>
    <xf numFmtId="165" fontId="3" fillId="0" borderId="29" xfId="150" applyNumberFormat="1" applyFont="1" applyFill="1" applyBorder="1" applyAlignment="1">
      <alignment horizontal="center" vertical="center"/>
    </xf>
    <xf numFmtId="165" fontId="3" fillId="0" borderId="6" xfId="150" applyNumberFormat="1" applyFont="1" applyFill="1" applyBorder="1" applyAlignment="1">
      <alignment horizontal="center" vertical="center"/>
    </xf>
    <xf numFmtId="165" fontId="3" fillId="0" borderId="54" xfId="150" applyNumberFormat="1" applyFont="1" applyFill="1" applyBorder="1" applyAlignment="1">
      <alignment horizontal="center" vertical="center"/>
    </xf>
    <xf numFmtId="0" fontId="3" fillId="0" borderId="29" xfId="150" applyFont="1" applyFill="1" applyBorder="1" applyAlignment="1">
      <alignment horizontal="center" vertical="center"/>
    </xf>
    <xf numFmtId="0" fontId="3" fillId="0" borderId="6" xfId="150" applyFont="1" applyFill="1" applyBorder="1" applyAlignment="1">
      <alignment horizontal="center" vertical="center"/>
    </xf>
    <xf numFmtId="0" fontId="3" fillId="0" borderId="54" xfId="150" applyFont="1" applyFill="1" applyBorder="1" applyAlignment="1">
      <alignment horizontal="center" vertical="center"/>
    </xf>
    <xf numFmtId="0" fontId="19" fillId="0" borderId="0" xfId="150" applyFont="1" applyAlignment="1">
      <alignment horizontal="center" vertical="center" wrapText="1"/>
    </xf>
    <xf numFmtId="0" fontId="19" fillId="2" borderId="24" xfId="150" applyNumberFormat="1" applyFont="1" applyFill="1" applyBorder="1" applyAlignment="1">
      <alignment horizontal="center" vertical="center" wrapText="1"/>
    </xf>
    <xf numFmtId="2" fontId="19" fillId="2" borderId="57" xfId="150" applyNumberFormat="1" applyFont="1" applyFill="1" applyBorder="1" applyAlignment="1">
      <alignment horizontal="center" vertical="center" wrapText="1"/>
    </xf>
    <xf numFmtId="2" fontId="20" fillId="2" borderId="12" xfId="150" applyNumberFormat="1" applyFont="1" applyFill="1" applyBorder="1" applyAlignment="1">
      <alignment horizontal="center" vertical="center" wrapText="1"/>
    </xf>
    <xf numFmtId="2" fontId="19" fillId="2" borderId="10" xfId="150" applyNumberFormat="1" applyFont="1" applyFill="1" applyBorder="1" applyAlignment="1">
      <alignment horizontal="center" vertical="center" wrapText="1"/>
    </xf>
    <xf numFmtId="165" fontId="19" fillId="2" borderId="24" xfId="150" applyNumberFormat="1" applyFont="1" applyFill="1" applyBorder="1" applyAlignment="1">
      <alignment horizontal="center" vertical="center" wrapText="1"/>
    </xf>
    <xf numFmtId="165" fontId="19" fillId="2" borderId="10" xfId="150" applyNumberFormat="1" applyFont="1" applyFill="1" applyBorder="1" applyAlignment="1">
      <alignment horizontal="center" vertical="center" wrapText="1"/>
    </xf>
    <xf numFmtId="165" fontId="19" fillId="2" borderId="57" xfId="150" applyNumberFormat="1" applyFont="1" applyFill="1" applyBorder="1" applyAlignment="1">
      <alignment horizontal="center" vertical="center" wrapText="1"/>
    </xf>
    <xf numFmtId="0" fontId="19" fillId="2" borderId="58" xfId="150" applyFont="1" applyFill="1" applyBorder="1" applyAlignment="1">
      <alignment horizontal="center" vertical="center" wrapText="1"/>
    </xf>
    <xf numFmtId="14" fontId="19" fillId="2" borderId="10" xfId="150" applyNumberFormat="1" applyFont="1" applyFill="1" applyBorder="1" applyAlignment="1">
      <alignment horizontal="center" vertical="center" wrapText="1"/>
    </xf>
    <xf numFmtId="0" fontId="19" fillId="2" borderId="57" xfId="150" applyFont="1" applyFill="1" applyBorder="1" applyAlignment="1">
      <alignment horizontal="center" vertical="center" wrapText="1"/>
    </xf>
    <xf numFmtId="0" fontId="14" fillId="0" borderId="5" xfId="1" applyFont="1" applyBorder="1" applyAlignment="1">
      <alignment horizontal="center" vertical="center" wrapText="1"/>
    </xf>
    <xf numFmtId="0" fontId="2" fillId="0" borderId="17" xfId="8" applyFont="1" applyFill="1" applyBorder="1" applyAlignment="1">
      <alignment horizontal="center" vertical="center"/>
    </xf>
    <xf numFmtId="0" fontId="2" fillId="0" borderId="5" xfId="8" applyFont="1" applyFill="1" applyBorder="1" applyAlignment="1">
      <alignment horizontal="center" vertical="center"/>
    </xf>
    <xf numFmtId="0" fontId="2" fillId="0" borderId="33" xfId="8" applyFont="1" applyFill="1" applyBorder="1" applyAlignment="1">
      <alignment horizontal="center" vertical="center"/>
    </xf>
    <xf numFmtId="165" fontId="2" fillId="0" borderId="54" xfId="8" applyNumberFormat="1" applyFont="1" applyFill="1" applyBorder="1" applyAlignment="1">
      <alignment horizontal="center" vertical="center"/>
    </xf>
    <xf numFmtId="165" fontId="2" fillId="0" borderId="6" xfId="8" applyNumberFormat="1" applyFont="1" applyFill="1" applyBorder="1" applyAlignment="1">
      <alignment horizontal="center" vertical="center"/>
    </xf>
    <xf numFmtId="165" fontId="2" fillId="0" borderId="29" xfId="8" applyNumberFormat="1" applyFont="1" applyFill="1" applyBorder="1" applyAlignment="1">
      <alignment horizontal="center" vertical="center"/>
    </xf>
    <xf numFmtId="1" fontId="2" fillId="0" borderId="14" xfId="8" applyNumberFormat="1" applyFont="1" applyFill="1" applyBorder="1" applyAlignment="1">
      <alignment horizontal="center" vertical="center"/>
    </xf>
    <xf numFmtId="0" fontId="2" fillId="0" borderId="16" xfId="8" applyNumberFormat="1" applyFont="1" applyFill="1" applyBorder="1" applyAlignment="1">
      <alignment horizontal="center" vertical="center"/>
    </xf>
    <xf numFmtId="1" fontId="43" fillId="0" borderId="2" xfId="143" applyNumberFormat="1" applyFont="1" applyFill="1" applyBorder="1" applyAlignment="1">
      <alignment horizontal="center" vertical="center"/>
    </xf>
    <xf numFmtId="1" fontId="2" fillId="0" borderId="15" xfId="8" applyNumberFormat="1" applyFont="1" applyFill="1" applyBorder="1" applyAlignment="1">
      <alignment horizontal="center" vertical="center"/>
    </xf>
    <xf numFmtId="0" fontId="9" fillId="0" borderId="0" xfId="8"/>
    <xf numFmtId="0" fontId="22" fillId="0" borderId="0" xfId="8" applyFont="1" applyAlignment="1">
      <alignment horizontal="center" vertical="center"/>
    </xf>
    <xf numFmtId="165" fontId="2" fillId="0" borderId="17" xfId="8" applyNumberFormat="1" applyFont="1" applyFill="1" applyBorder="1" applyAlignment="1">
      <alignment horizontal="center" vertical="center"/>
    </xf>
    <xf numFmtId="165" fontId="2" fillId="0" borderId="5" xfId="8" applyNumberFormat="1" applyFont="1" applyFill="1" applyBorder="1" applyAlignment="1">
      <alignment horizontal="center" vertical="center"/>
    </xf>
    <xf numFmtId="165" fontId="2" fillId="0" borderId="18" xfId="8" applyNumberFormat="1" applyFont="1" applyFill="1" applyBorder="1" applyAlignment="1">
      <alignment horizontal="center" vertical="center"/>
    </xf>
    <xf numFmtId="1" fontId="2" fillId="0" borderId="5" xfId="8" applyNumberFormat="1" applyFont="1" applyFill="1" applyBorder="1" applyAlignment="1">
      <alignment horizontal="center" vertical="center"/>
    </xf>
    <xf numFmtId="0" fontId="2" fillId="0" borderId="18" xfId="8" applyNumberFormat="1" applyFont="1" applyFill="1" applyBorder="1" applyAlignment="1">
      <alignment horizontal="center" vertical="center"/>
    </xf>
    <xf numFmtId="1" fontId="2" fillId="0" borderId="17" xfId="8" applyNumberFormat="1" applyFont="1" applyFill="1" applyBorder="1" applyAlignment="1">
      <alignment horizontal="center" vertical="center"/>
    </xf>
    <xf numFmtId="1" fontId="2" fillId="0" borderId="18" xfId="8" applyNumberFormat="1" applyFont="1" applyFill="1" applyBorder="1" applyAlignment="1">
      <alignment horizontal="center" vertical="center"/>
    </xf>
    <xf numFmtId="0" fontId="2" fillId="0" borderId="18" xfId="8" quotePrefix="1" applyNumberFormat="1" applyFont="1" applyFill="1" applyBorder="1" applyAlignment="1">
      <alignment horizontal="center" vertical="center"/>
    </xf>
    <xf numFmtId="14" fontId="2" fillId="0" borderId="8" xfId="8" applyNumberFormat="1" applyFont="1" applyFill="1" applyBorder="1" applyAlignment="1">
      <alignment horizontal="center" vertical="center"/>
    </xf>
    <xf numFmtId="0" fontId="2" fillId="0" borderId="32" xfId="8" applyFont="1" applyFill="1" applyBorder="1" applyAlignment="1">
      <alignment horizontal="center" vertical="center"/>
    </xf>
    <xf numFmtId="14" fontId="2" fillId="0" borderId="33" xfId="8" applyNumberFormat="1" applyFont="1" applyBorder="1" applyAlignment="1">
      <alignment horizontal="center" vertical="center"/>
    </xf>
    <xf numFmtId="0" fontId="2" fillId="0" borderId="5" xfId="8" applyFont="1" applyBorder="1" applyAlignment="1">
      <alignment horizontal="center" vertical="center"/>
    </xf>
    <xf numFmtId="0" fontId="2" fillId="0" borderId="30" xfId="8" applyFont="1" applyBorder="1" applyAlignment="1">
      <alignment horizontal="center" vertical="center"/>
    </xf>
    <xf numFmtId="0" fontId="2" fillId="0" borderId="19" xfId="8" applyFont="1" applyFill="1" applyBorder="1" applyAlignment="1">
      <alignment horizontal="center" vertical="center"/>
    </xf>
    <xf numFmtId="14" fontId="2" fillId="0" borderId="76" xfId="8" applyNumberFormat="1" applyFont="1" applyBorder="1" applyAlignment="1">
      <alignment horizontal="center" vertical="center"/>
    </xf>
    <xf numFmtId="0" fontId="2" fillId="0" borderId="7" xfId="8" applyFont="1" applyBorder="1" applyAlignment="1">
      <alignment horizontal="center" vertical="center"/>
    </xf>
    <xf numFmtId="0" fontId="2" fillId="0" borderId="60" xfId="8" applyFont="1" applyBorder="1" applyAlignment="1">
      <alignment horizontal="center" vertical="center"/>
    </xf>
    <xf numFmtId="165" fontId="2" fillId="0" borderId="19" xfId="8" applyNumberFormat="1" applyFont="1" applyFill="1" applyBorder="1" applyAlignment="1">
      <alignment horizontal="center" vertical="center"/>
    </xf>
    <xf numFmtId="165" fontId="2" fillId="0" borderId="4" xfId="8" applyNumberFormat="1" applyFont="1" applyFill="1" applyBorder="1" applyAlignment="1">
      <alignment horizontal="center" vertical="center"/>
    </xf>
    <xf numFmtId="165" fontId="2" fillId="0" borderId="20" xfId="8" applyNumberFormat="1" applyFont="1" applyFill="1" applyBorder="1" applyAlignment="1">
      <alignment horizontal="center" vertical="center"/>
    </xf>
    <xf numFmtId="1" fontId="2" fillId="0" borderId="4" xfId="8" applyNumberFormat="1" applyFont="1" applyFill="1" applyBorder="1" applyAlignment="1">
      <alignment horizontal="center" vertical="center"/>
    </xf>
    <xf numFmtId="0" fontId="2" fillId="0" borderId="20" xfId="8" applyNumberFormat="1" applyFont="1" applyFill="1" applyBorder="1" applyAlignment="1">
      <alignment horizontal="center" vertical="center"/>
    </xf>
    <xf numFmtId="1" fontId="43" fillId="0" borderId="47" xfId="143" applyNumberFormat="1" applyFont="1" applyFill="1" applyBorder="1" applyAlignment="1">
      <alignment horizontal="center" vertical="center"/>
    </xf>
    <xf numFmtId="1" fontId="2" fillId="0" borderId="19" xfId="8" applyNumberFormat="1" applyFont="1" applyFill="1" applyBorder="1" applyAlignment="1">
      <alignment horizontal="center" vertical="center"/>
    </xf>
    <xf numFmtId="0" fontId="3" fillId="0" borderId="21" xfId="150" applyNumberFormat="1" applyFont="1" applyFill="1" applyBorder="1" applyAlignment="1">
      <alignment horizontal="center" vertical="center"/>
    </xf>
    <xf numFmtId="0" fontId="3" fillId="0" borderId="41" xfId="150" applyNumberFormat="1" applyFont="1" applyFill="1" applyBorder="1" applyAlignment="1">
      <alignment horizontal="center" vertical="center"/>
    </xf>
    <xf numFmtId="1" fontId="43" fillId="0" borderId="55" xfId="152" applyNumberFormat="1" applyFont="1" applyFill="1" applyBorder="1" applyAlignment="1">
      <alignment horizontal="center" vertical="center"/>
    </xf>
    <xf numFmtId="1" fontId="43" fillId="0" borderId="47" xfId="152" applyNumberFormat="1" applyFont="1" applyFill="1" applyBorder="1" applyAlignment="1">
      <alignment horizontal="center" vertical="center"/>
    </xf>
    <xf numFmtId="0" fontId="1" fillId="0" borderId="33" xfId="8" applyFont="1" applyFill="1" applyBorder="1" applyAlignment="1">
      <alignment horizontal="center" vertical="center"/>
    </xf>
    <xf numFmtId="0" fontId="11" fillId="0" borderId="35" xfId="1" quotePrefix="1" applyFont="1" applyBorder="1" applyAlignment="1">
      <alignment horizontal="left" vertical="center" wrapText="1" indent="1"/>
    </xf>
    <xf numFmtId="0" fontId="11" fillId="0" borderId="36" xfId="1" applyFont="1" applyBorder="1" applyAlignment="1">
      <alignment horizontal="left" vertical="center" wrapText="1" indent="1"/>
    </xf>
    <xf numFmtId="0" fontId="11" fillId="0" borderId="37" xfId="1" applyFont="1" applyBorder="1" applyAlignment="1">
      <alignment horizontal="left" vertical="center" wrapText="1" indent="1"/>
    </xf>
    <xf numFmtId="0" fontId="27" fillId="0" borderId="35" xfId="1" applyFont="1" applyBorder="1" applyAlignment="1">
      <alignment horizontal="left" vertical="center" indent="1" shrinkToFit="1"/>
    </xf>
    <xf numFmtId="0" fontId="27" fillId="0" borderId="36" xfId="1" applyFont="1" applyBorder="1" applyAlignment="1">
      <alignment horizontal="left" vertical="center" indent="1" shrinkToFit="1"/>
    </xf>
    <xf numFmtId="0" fontId="27" fillId="0" borderId="37" xfId="1" applyFont="1" applyBorder="1" applyAlignment="1">
      <alignment horizontal="left" vertical="center" indent="1" shrinkToFit="1"/>
    </xf>
    <xf numFmtId="0" fontId="11" fillId="0" borderId="35" xfId="1" applyFont="1" applyBorder="1" applyAlignment="1">
      <alignment horizontal="left" vertical="center" wrapText="1" indent="1"/>
    </xf>
    <xf numFmtId="0" fontId="11" fillId="0" borderId="13" xfId="1" applyFont="1" applyBorder="1" applyAlignment="1">
      <alignment horizontal="left" vertical="center" wrapText="1" indent="1"/>
    </xf>
    <xf numFmtId="0" fontId="11" fillId="0" borderId="11" xfId="1" applyFont="1" applyBorder="1" applyAlignment="1">
      <alignment horizontal="left" vertical="center" wrapText="1" indent="1"/>
    </xf>
    <xf numFmtId="0" fontId="11" fillId="0" borderId="60" xfId="1" applyFont="1" applyBorder="1" applyAlignment="1">
      <alignment horizontal="left" vertical="center" wrapText="1" indent="1"/>
    </xf>
    <xf numFmtId="0" fontId="26" fillId="0" borderId="12" xfId="1" applyFont="1" applyBorder="1" applyAlignment="1">
      <alignment horizontal="center" vertical="center" wrapText="1"/>
    </xf>
    <xf numFmtId="0" fontId="26" fillId="0" borderId="61" xfId="1" applyFont="1" applyBorder="1" applyAlignment="1">
      <alignment horizontal="center" vertical="center" wrapText="1"/>
    </xf>
    <xf numFmtId="0" fontId="26" fillId="0" borderId="62" xfId="1" applyFont="1" applyBorder="1" applyAlignment="1">
      <alignment horizontal="center" vertical="center" wrapText="1"/>
    </xf>
    <xf numFmtId="0" fontId="26" fillId="0" borderId="23"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63" xfId="1" applyFont="1" applyBorder="1" applyAlignment="1">
      <alignment horizontal="center" vertical="center" wrapText="1"/>
    </xf>
    <xf numFmtId="0" fontId="26" fillId="0" borderId="13"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64" xfId="1" applyFont="1" applyBorder="1" applyAlignment="1">
      <alignment horizontal="center" vertical="center" wrapText="1"/>
    </xf>
    <xf numFmtId="0" fontId="14" fillId="0" borderId="10"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7" xfId="1" applyFont="1" applyBorder="1" applyAlignment="1">
      <alignment horizontal="center" vertical="center" wrapText="1"/>
    </xf>
    <xf numFmtId="0" fontId="18" fillId="0" borderId="26" xfId="1" applyFont="1" applyBorder="1" applyAlignment="1">
      <alignment horizontal="right" vertical="center" wrapText="1" indent="1"/>
    </xf>
    <xf numFmtId="0" fontId="18" fillId="0" borderId="27" xfId="1" applyFont="1" applyBorder="1" applyAlignment="1">
      <alignment horizontal="right" vertical="center" wrapText="1" indent="1"/>
    </xf>
    <xf numFmtId="0" fontId="18" fillId="0" borderId="52" xfId="1" applyFont="1" applyBorder="1" applyAlignment="1">
      <alignment horizontal="right" vertical="center" wrapText="1" indent="1"/>
    </xf>
    <xf numFmtId="0" fontId="18" fillId="0" borderId="2" xfId="1" applyFont="1" applyBorder="1" applyAlignment="1">
      <alignment horizontal="right" vertical="center" wrapText="1" indent="1"/>
    </xf>
    <xf numFmtId="164" fontId="11" fillId="0" borderId="2" xfId="1" applyNumberFormat="1" applyFont="1" applyBorder="1" applyAlignment="1">
      <alignment horizontal="left" vertical="center" wrapText="1" indent="1"/>
    </xf>
    <xf numFmtId="164" fontId="11" fillId="0" borderId="40" xfId="1" applyNumberFormat="1" applyFont="1" applyBorder="1" applyAlignment="1">
      <alignment horizontal="left" vertical="center" wrapText="1" indent="1"/>
    </xf>
    <xf numFmtId="0" fontId="11" fillId="0" borderId="2" xfId="1" applyFont="1" applyBorder="1" applyAlignment="1">
      <alignment horizontal="left" vertical="center" wrapText="1" indent="1"/>
    </xf>
    <xf numFmtId="0" fontId="11" fillId="0" borderId="40" xfId="1" applyFont="1" applyBorder="1" applyAlignment="1">
      <alignment horizontal="left" vertical="center" wrapText="1" indent="1"/>
    </xf>
    <xf numFmtId="0" fontId="11" fillId="0" borderId="42" xfId="1" applyFont="1" applyBorder="1" applyAlignment="1">
      <alignment horizontal="left" vertical="center" wrapText="1" indent="1"/>
    </xf>
    <xf numFmtId="0" fontId="11" fillId="0" borderId="3" xfId="1" applyFont="1" applyBorder="1" applyAlignment="1">
      <alignment horizontal="left" vertical="center" wrapText="1" indent="1"/>
    </xf>
    <xf numFmtId="0" fontId="18" fillId="0" borderId="33" xfId="1" applyFont="1" applyBorder="1" applyAlignment="1">
      <alignment horizontal="center" vertical="center" wrapText="1"/>
    </xf>
    <xf numFmtId="0" fontId="18" fillId="0" borderId="2" xfId="1" applyFont="1" applyBorder="1" applyAlignment="1">
      <alignment horizontal="center" vertical="center" wrapText="1"/>
    </xf>
    <xf numFmtId="0" fontId="11" fillId="0" borderId="2" xfId="1" applyNumberFormat="1" applyFont="1" applyBorder="1" applyAlignment="1">
      <alignment horizontal="center" vertical="center"/>
    </xf>
    <xf numFmtId="0" fontId="11" fillId="0" borderId="30" xfId="1" applyNumberFormat="1" applyFont="1" applyBorder="1" applyAlignment="1">
      <alignment horizontal="center" vertical="center"/>
    </xf>
    <xf numFmtId="0" fontId="18" fillId="0" borderId="41" xfId="1" applyFont="1" applyBorder="1" applyAlignment="1">
      <alignment horizontal="right" vertical="center" indent="1"/>
    </xf>
    <xf numFmtId="0" fontId="18" fillId="0" borderId="42" xfId="1" applyFont="1" applyBorder="1" applyAlignment="1">
      <alignment horizontal="right" vertical="center" indent="1"/>
    </xf>
    <xf numFmtId="0" fontId="11" fillId="0" borderId="2" xfId="1" applyFont="1" applyBorder="1" applyAlignment="1">
      <alignment horizontal="left" vertical="center" indent="1"/>
    </xf>
    <xf numFmtId="0" fontId="11" fillId="0" borderId="30" xfId="1" applyFont="1" applyBorder="1" applyAlignment="1">
      <alignment horizontal="left" vertical="center" indent="1"/>
    </xf>
    <xf numFmtId="0" fontId="11" fillId="0" borderId="2" xfId="1" applyNumberFormat="1" applyFont="1" applyBorder="1" applyAlignment="1">
      <alignment horizontal="left" vertical="center" indent="1"/>
    </xf>
    <xf numFmtId="0" fontId="11" fillId="0" borderId="30" xfId="1" applyNumberFormat="1" applyFont="1" applyBorder="1" applyAlignment="1">
      <alignment horizontal="left" vertical="center" indent="1"/>
    </xf>
    <xf numFmtId="0" fontId="28" fillId="2" borderId="35" xfId="1" applyFont="1" applyFill="1" applyBorder="1" applyAlignment="1">
      <alignment horizontal="center" vertical="center" wrapText="1"/>
    </xf>
    <xf numFmtId="0" fontId="28" fillId="2" borderId="36" xfId="1" applyFont="1" applyFill="1" applyBorder="1" applyAlignment="1">
      <alignment horizontal="center" vertical="center" wrapText="1"/>
    </xf>
    <xf numFmtId="0" fontId="28" fillId="2" borderId="37" xfId="1" applyFont="1" applyFill="1" applyBorder="1" applyAlignment="1">
      <alignment horizontal="center" vertical="center" wrapText="1"/>
    </xf>
    <xf numFmtId="0" fontId="13" fillId="0" borderId="12" xfId="1" applyFont="1" applyBorder="1" applyAlignment="1">
      <alignment horizontal="left" vertical="center" wrapText="1"/>
    </xf>
    <xf numFmtId="0" fontId="13" fillId="0" borderId="61" xfId="1" applyFont="1" applyBorder="1" applyAlignment="1">
      <alignment horizontal="left" vertical="center" wrapText="1"/>
    </xf>
    <xf numFmtId="0" fontId="13" fillId="0" borderId="79" xfId="1" applyFont="1" applyBorder="1" applyAlignment="1">
      <alignment horizontal="left" vertical="center" wrapText="1"/>
    </xf>
    <xf numFmtId="0" fontId="11" fillId="0" borderId="27" xfId="1" applyFont="1" applyBorder="1" applyAlignment="1">
      <alignment horizontal="left" vertical="center" indent="1"/>
    </xf>
    <xf numFmtId="0" fontId="11" fillId="0" borderId="39" xfId="1" applyFont="1" applyBorder="1" applyAlignment="1">
      <alignment horizontal="left" vertical="center" indent="1"/>
    </xf>
    <xf numFmtId="9" fontId="11" fillId="0" borderId="42" xfId="7" applyFont="1" applyBorder="1" applyAlignment="1">
      <alignment horizontal="left" vertical="center" wrapText="1" indent="5"/>
    </xf>
    <xf numFmtId="9" fontId="11" fillId="0" borderId="28" xfId="7" applyFont="1" applyBorder="1" applyAlignment="1">
      <alignment horizontal="left" vertical="center" wrapText="1" indent="5"/>
    </xf>
    <xf numFmtId="0" fontId="18" fillId="0" borderId="38" xfId="1" applyFont="1" applyBorder="1" applyAlignment="1">
      <alignment horizontal="right" vertical="center" wrapText="1" indent="1"/>
    </xf>
    <xf numFmtId="0" fontId="18" fillId="0" borderId="33" xfId="1" applyFont="1" applyBorder="1" applyAlignment="1">
      <alignment horizontal="right" vertical="center" wrapText="1" indent="1"/>
    </xf>
    <xf numFmtId="0" fontId="11" fillId="0" borderId="27" xfId="1" applyFont="1" applyBorder="1" applyAlignment="1">
      <alignment horizontal="left" vertical="center" wrapText="1" indent="1"/>
    </xf>
    <xf numFmtId="0" fontId="11" fillId="0" borderId="56" xfId="1" applyFont="1" applyBorder="1" applyAlignment="1">
      <alignment horizontal="left" vertical="center" wrapText="1" indent="1"/>
    </xf>
    <xf numFmtId="0" fontId="11" fillId="0" borderId="30" xfId="1" applyFont="1" applyBorder="1" applyAlignment="1">
      <alignment horizontal="left" vertical="center" wrapText="1" indent="1"/>
    </xf>
    <xf numFmtId="0" fontId="18" fillId="0" borderId="51" xfId="1" applyFont="1" applyBorder="1" applyAlignment="1">
      <alignment horizontal="right" vertical="center" indent="1"/>
    </xf>
    <xf numFmtId="0" fontId="14" fillId="0" borderId="15" xfId="1" applyFont="1" applyBorder="1" applyAlignment="1">
      <alignment horizontal="center" vertical="center" wrapText="1"/>
    </xf>
    <xf numFmtId="0" fontId="14" fillId="0" borderId="17"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4" xfId="1" applyFont="1" applyBorder="1" applyAlignment="1">
      <alignment horizontal="center" vertical="center" wrapText="1"/>
    </xf>
    <xf numFmtId="0" fontId="14" fillId="0" borderId="57" xfId="1" applyFont="1" applyBorder="1" applyAlignment="1">
      <alignment horizontal="center" vertical="center" wrapText="1"/>
    </xf>
    <xf numFmtId="0" fontId="14" fillId="0" borderId="74" xfId="1" applyFont="1" applyBorder="1" applyAlignment="1">
      <alignment horizontal="center" vertical="center" wrapText="1"/>
    </xf>
    <xf numFmtId="0" fontId="14" fillId="0" borderId="54" xfId="1" applyFont="1" applyBorder="1" applyAlignment="1">
      <alignment horizontal="center" vertical="center" wrapText="1"/>
    </xf>
    <xf numFmtId="0" fontId="14" fillId="0" borderId="6" xfId="1" applyFont="1" applyBorder="1" applyAlignment="1">
      <alignment horizontal="center" vertical="center" wrapText="1"/>
    </xf>
    <xf numFmtId="0" fontId="11" fillId="0" borderId="32" xfId="2" applyBorder="1" applyAlignment="1">
      <alignment horizontal="center" vertical="center"/>
    </xf>
    <xf numFmtId="0" fontId="11" fillId="0" borderId="25" xfId="2" applyBorder="1" applyAlignment="1">
      <alignment horizontal="center" vertical="center"/>
    </xf>
    <xf numFmtId="0" fontId="11" fillId="0" borderId="31" xfId="2" applyBorder="1" applyAlignment="1">
      <alignment horizontal="center" vertical="center"/>
    </xf>
    <xf numFmtId="0" fontId="11" fillId="0" borderId="21" xfId="2" applyBorder="1" applyAlignment="1">
      <alignment horizontal="center" vertical="center"/>
    </xf>
    <xf numFmtId="0" fontId="11" fillId="0" borderId="1" xfId="2" applyBorder="1" applyAlignment="1">
      <alignment horizontal="center" vertical="center"/>
    </xf>
    <xf numFmtId="0" fontId="11" fillId="0" borderId="22" xfId="2" applyBorder="1" applyAlignment="1">
      <alignment horizontal="center" vertical="center"/>
    </xf>
    <xf numFmtId="9" fontId="11" fillId="0" borderId="8" xfId="7" applyFont="1" applyBorder="1" applyAlignment="1">
      <alignment horizontal="center" vertical="center"/>
    </xf>
    <xf numFmtId="9" fontId="11" fillId="0" borderId="6" xfId="7" applyFont="1" applyBorder="1" applyAlignment="1">
      <alignment horizontal="center" vertical="center"/>
    </xf>
    <xf numFmtId="0" fontId="11" fillId="0" borderId="0" xfId="2"/>
    <xf numFmtId="49" fontId="11" fillId="0" borderId="5" xfId="3" applyNumberFormat="1" applyBorder="1" applyAlignment="1">
      <alignment vertical="top"/>
    </xf>
    <xf numFmtId="14" fontId="11" fillId="0" borderId="5" xfId="4" applyNumberFormat="1" applyBorder="1" applyAlignment="1">
      <alignment vertical="top"/>
    </xf>
    <xf numFmtId="49" fontId="11" fillId="0" borderId="5" xfId="4" applyNumberFormat="1" applyBorder="1" applyAlignment="1">
      <alignment vertical="top"/>
    </xf>
    <xf numFmtId="0" fontId="11" fillId="0" borderId="6" xfId="5" applyNumberFormat="1" applyBorder="1" applyAlignment="1">
      <alignment horizontal="center"/>
    </xf>
    <xf numFmtId="0" fontId="11" fillId="0" borderId="22" xfId="2" applyBorder="1" applyAlignment="1">
      <alignment horizontal="right"/>
    </xf>
    <xf numFmtId="0" fontId="11" fillId="0" borderId="1" xfId="2" applyBorder="1" applyAlignment="1">
      <alignment horizontal="right"/>
    </xf>
    <xf numFmtId="0" fontId="11" fillId="0" borderId="21" xfId="2" applyBorder="1" applyAlignment="1">
      <alignment horizontal="right"/>
    </xf>
    <xf numFmtId="0" fontId="11" fillId="0" borderId="9" xfId="5" applyNumberFormat="1" applyBorder="1" applyAlignment="1">
      <alignment horizontal="center"/>
    </xf>
    <xf numFmtId="0" fontId="11" fillId="0" borderId="63" xfId="2" applyBorder="1" applyAlignment="1">
      <alignment horizontal="right"/>
    </xf>
    <xf numFmtId="0" fontId="11" fillId="0" borderId="0" xfId="2" applyAlignment="1">
      <alignment horizontal="right"/>
    </xf>
    <xf numFmtId="0" fontId="11" fillId="0" borderId="81" xfId="2" applyBorder="1" applyAlignment="1">
      <alignment horizontal="right"/>
    </xf>
    <xf numFmtId="0" fontId="11" fillId="0" borderId="8" xfId="2" applyBorder="1" applyAlignment="1">
      <alignment horizontal="center" wrapText="1"/>
    </xf>
    <xf numFmtId="0" fontId="11" fillId="0" borderId="8" xfId="3" applyBorder="1"/>
    <xf numFmtId="49" fontId="11" fillId="0" borderId="15" xfId="4" applyNumberFormat="1" applyBorder="1" applyAlignment="1">
      <alignment vertical="top"/>
    </xf>
    <xf numFmtId="49" fontId="11" fillId="0" borderId="14" xfId="4" applyNumberFormat="1" applyBorder="1" applyAlignment="1">
      <alignment vertical="top"/>
    </xf>
    <xf numFmtId="14" fontId="11" fillId="0" borderId="14" xfId="4" applyNumberFormat="1" applyBorder="1" applyAlignment="1">
      <alignment vertical="top"/>
    </xf>
    <xf numFmtId="49" fontId="11" fillId="0" borderId="14" xfId="3" applyNumberFormat="1" applyBorder="1" applyAlignment="1">
      <alignment vertical="top"/>
    </xf>
    <xf numFmtId="49" fontId="11" fillId="0" borderId="16" xfId="3" applyNumberFormat="1" applyBorder="1" applyAlignment="1">
      <alignment vertical="top"/>
    </xf>
    <xf numFmtId="49" fontId="11" fillId="0" borderId="17" xfId="4" applyNumberFormat="1" applyBorder="1" applyAlignment="1">
      <alignment vertical="top"/>
    </xf>
    <xf numFmtId="49" fontId="11" fillId="0" borderId="19" xfId="4" applyNumberFormat="1" applyBorder="1" applyAlignment="1">
      <alignment vertical="top"/>
    </xf>
    <xf numFmtId="49" fontId="11" fillId="0" borderId="4" xfId="4" applyNumberFormat="1" applyBorder="1" applyAlignment="1">
      <alignment vertical="top"/>
    </xf>
    <xf numFmtId="14" fontId="11" fillId="0" borderId="4" xfId="4" applyNumberFormat="1" applyBorder="1" applyAlignment="1">
      <alignment vertical="top"/>
    </xf>
    <xf numFmtId="49" fontId="11" fillId="0" borderId="4" xfId="3" applyNumberFormat="1" applyBorder="1" applyAlignment="1">
      <alignment vertical="top"/>
    </xf>
    <xf numFmtId="0" fontId="11" fillId="0" borderId="32" xfId="2" applyBorder="1" applyAlignment="1">
      <alignment horizontal="right" wrapText="1"/>
    </xf>
    <xf numFmtId="0" fontId="11" fillId="0" borderId="25" xfId="2" applyBorder="1" applyAlignment="1">
      <alignment horizontal="right" wrapText="1"/>
    </xf>
    <xf numFmtId="0" fontId="11" fillId="0" borderId="31" xfId="2" applyBorder="1" applyAlignment="1">
      <alignment horizontal="right" wrapText="1"/>
    </xf>
    <xf numFmtId="0" fontId="11" fillId="0" borderId="8" xfId="5" applyNumberFormat="1" applyBorder="1" applyAlignment="1">
      <alignment horizontal="center" wrapText="1"/>
    </xf>
    <xf numFmtId="0" fontId="11" fillId="0" borderId="0" xfId="2" applyAlignment="1">
      <alignment wrapText="1"/>
    </xf>
    <xf numFmtId="0" fontId="11" fillId="0" borderId="14" xfId="3" applyNumberFormat="1" applyBorder="1" applyAlignment="1">
      <alignment vertical="top"/>
    </xf>
    <xf numFmtId="0" fontId="11" fillId="0" borderId="5" xfId="3" applyNumberFormat="1" applyBorder="1" applyAlignment="1">
      <alignment vertical="top"/>
    </xf>
    <xf numFmtId="0" fontId="11" fillId="0" borderId="4" xfId="3" applyNumberFormat="1" applyBorder="1" applyAlignment="1">
      <alignment vertical="top"/>
    </xf>
    <xf numFmtId="0" fontId="11" fillId="0" borderId="20" xfId="3" applyNumberFormat="1" applyBorder="1" applyAlignment="1">
      <alignment vertical="top"/>
    </xf>
    <xf numFmtId="0" fontId="11" fillId="0" borderId="16" xfId="3" applyNumberFormat="1" applyBorder="1" applyAlignment="1">
      <alignment vertical="top"/>
    </xf>
    <xf numFmtId="49" fontId="11" fillId="0" borderId="48" xfId="4" applyNumberFormat="1" applyBorder="1" applyAlignment="1">
      <alignment vertical="top"/>
    </xf>
    <xf numFmtId="49" fontId="11" fillId="0" borderId="49" xfId="4" applyNumberFormat="1" applyBorder="1" applyAlignment="1">
      <alignment vertical="top"/>
    </xf>
    <xf numFmtId="14" fontId="11" fillId="0" borderId="49" xfId="4" applyNumberFormat="1" applyBorder="1" applyAlignment="1">
      <alignment vertical="top"/>
    </xf>
    <xf numFmtId="49" fontId="11" fillId="0" borderId="49" xfId="3" applyNumberFormat="1" applyBorder="1" applyAlignment="1">
      <alignment vertical="top"/>
    </xf>
    <xf numFmtId="0" fontId="11" fillId="0" borderId="49" xfId="3" applyNumberFormat="1" applyBorder="1" applyAlignment="1">
      <alignment vertical="top"/>
    </xf>
    <xf numFmtId="0" fontId="11" fillId="0" borderId="53" xfId="3" applyNumberFormat="1" applyBorder="1" applyAlignment="1">
      <alignment vertical="top"/>
    </xf>
    <xf numFmtId="0" fontId="11" fillId="0" borderId="18" xfId="3" applyNumberFormat="1" applyBorder="1" applyAlignment="1">
      <alignment vertical="top"/>
    </xf>
    <xf numFmtId="49" fontId="11" fillId="0" borderId="82" xfId="4" applyNumberFormat="1" applyBorder="1" applyAlignment="1">
      <alignment vertical="top"/>
    </xf>
    <xf numFmtId="49" fontId="11" fillId="0" borderId="8" xfId="4" applyNumberFormat="1" applyBorder="1" applyAlignment="1">
      <alignment vertical="top"/>
    </xf>
    <xf numFmtId="14" fontId="11" fillId="0" borderId="8" xfId="4" applyNumberFormat="1" applyBorder="1" applyAlignment="1">
      <alignment vertical="top"/>
    </xf>
    <xf numFmtId="49" fontId="11" fillId="0" borderId="8" xfId="3" applyNumberFormat="1" applyBorder="1" applyAlignment="1">
      <alignment vertical="top"/>
    </xf>
    <xf numFmtId="0" fontId="11" fillId="0" borderId="8" xfId="3" applyNumberFormat="1" applyBorder="1" applyAlignment="1">
      <alignment vertical="top"/>
    </xf>
    <xf numFmtId="0" fontId="11" fillId="0" borderId="83" xfId="3" applyNumberFormat="1" applyBorder="1" applyAlignment="1">
      <alignment vertical="top"/>
    </xf>
    <xf numFmtId="49" fontId="48" fillId="36" borderId="14" xfId="3" applyNumberFormat="1" applyFont="1" applyFill="1" applyBorder="1" applyAlignment="1">
      <alignment vertical="top"/>
    </xf>
    <xf numFmtId="49" fontId="48" fillId="36" borderId="16" xfId="3" applyNumberFormat="1" applyFont="1" applyFill="1" applyBorder="1" applyAlignment="1">
      <alignment vertical="top"/>
    </xf>
    <xf numFmtId="49" fontId="48" fillId="36" borderId="5" xfId="3" applyNumberFormat="1" applyFont="1" applyFill="1" applyBorder="1" applyAlignment="1">
      <alignment vertical="top"/>
    </xf>
    <xf numFmtId="49" fontId="48" fillId="36" borderId="18" xfId="3" applyNumberFormat="1" applyFont="1" applyFill="1" applyBorder="1" applyAlignment="1">
      <alignment vertical="top"/>
    </xf>
    <xf numFmtId="49" fontId="48" fillId="36" borderId="4" xfId="3" applyNumberFormat="1" applyFont="1" applyFill="1" applyBorder="1" applyAlignment="1">
      <alignment vertical="top"/>
    </xf>
    <xf numFmtId="49" fontId="48" fillId="36" borderId="20" xfId="3" applyNumberFormat="1" applyFont="1" applyFill="1" applyBorder="1" applyAlignment="1">
      <alignment vertical="top"/>
    </xf>
    <xf numFmtId="49" fontId="48" fillId="36" borderId="49" xfId="3" applyNumberFormat="1" applyFont="1" applyFill="1" applyBorder="1" applyAlignment="1">
      <alignment vertical="top"/>
    </xf>
    <xf numFmtId="49" fontId="48" fillId="36" borderId="8" xfId="3" applyNumberFormat="1" applyFont="1" applyFill="1" applyBorder="1" applyAlignment="1">
      <alignment vertical="top"/>
    </xf>
    <xf numFmtId="0" fontId="11" fillId="4" borderId="14" xfId="3" applyFill="1" applyBorder="1" applyAlignment="1">
      <alignment vertical="top"/>
    </xf>
    <xf numFmtId="0" fontId="11" fillId="4" borderId="5" xfId="3" applyFill="1" applyBorder="1" applyAlignment="1">
      <alignment vertical="top"/>
    </xf>
    <xf numFmtId="0" fontId="11" fillId="4" borderId="49" xfId="3" applyFill="1" applyBorder="1" applyAlignment="1">
      <alignment vertical="top"/>
    </xf>
    <xf numFmtId="0" fontId="11" fillId="4" borderId="4" xfId="3" applyFill="1" applyBorder="1" applyAlignment="1">
      <alignment vertical="top"/>
    </xf>
    <xf numFmtId="0" fontId="11" fillId="4" borderId="8" xfId="3" applyFill="1" applyBorder="1" applyAlignment="1">
      <alignment vertical="top"/>
    </xf>
    <xf numFmtId="0" fontId="11" fillId="4" borderId="16" xfId="3" applyFill="1" applyBorder="1" applyAlignment="1">
      <alignment vertical="top"/>
    </xf>
    <xf numFmtId="0" fontId="11" fillId="4" borderId="18" xfId="3" applyFill="1" applyBorder="1" applyAlignment="1">
      <alignment vertical="top"/>
    </xf>
    <xf numFmtId="0" fontId="11" fillId="4" borderId="20" xfId="3" applyFill="1" applyBorder="1" applyAlignment="1">
      <alignment vertical="top"/>
    </xf>
  </cellXfs>
  <cellStyles count="155">
    <cellStyle name="20% - Accent1" xfId="27" builtinId="30" customBuiltin="1"/>
    <cellStyle name="20% - Accent1 2" xfId="74"/>
    <cellStyle name="20% - Accent1 2 2" xfId="128"/>
    <cellStyle name="20% - Accent1 3" xfId="58"/>
    <cellStyle name="20% - Accent1 3 2" xfId="112"/>
    <cellStyle name="20% - Accent1 4" xfId="91"/>
    <cellStyle name="20% - Accent2" xfId="31" builtinId="34" customBuiltin="1"/>
    <cellStyle name="20% - Accent2 2" xfId="76"/>
    <cellStyle name="20% - Accent2 2 2" xfId="130"/>
    <cellStyle name="20% - Accent2 3" xfId="60"/>
    <cellStyle name="20% - Accent2 3 2" xfId="114"/>
    <cellStyle name="20% - Accent2 4" xfId="93"/>
    <cellStyle name="20% - Accent3" xfId="35" builtinId="38" customBuiltin="1"/>
    <cellStyle name="20% - Accent3 2" xfId="78"/>
    <cellStyle name="20% - Accent3 2 2" xfId="132"/>
    <cellStyle name="20% - Accent3 3" xfId="62"/>
    <cellStyle name="20% - Accent3 3 2" xfId="116"/>
    <cellStyle name="20% - Accent3 4" xfId="95"/>
    <cellStyle name="20% - Accent4" xfId="39" builtinId="42" customBuiltin="1"/>
    <cellStyle name="20% - Accent4 2" xfId="80"/>
    <cellStyle name="20% - Accent4 2 2" xfId="134"/>
    <cellStyle name="20% - Accent4 3" xfId="64"/>
    <cellStyle name="20% - Accent4 3 2" xfId="118"/>
    <cellStyle name="20% - Accent4 4" xfId="97"/>
    <cellStyle name="20% - Accent5" xfId="43" builtinId="46" customBuiltin="1"/>
    <cellStyle name="20% - Accent5 2" xfId="82"/>
    <cellStyle name="20% - Accent5 2 2" xfId="136"/>
    <cellStyle name="20% - Accent5 3" xfId="66"/>
    <cellStyle name="20% - Accent5 3 2" xfId="120"/>
    <cellStyle name="20% - Accent5 4" xfId="99"/>
    <cellStyle name="20% - Accent6" xfId="47" builtinId="50" customBuiltin="1"/>
    <cellStyle name="20% - Accent6 2" xfId="84"/>
    <cellStyle name="20% - Accent6 2 2" xfId="138"/>
    <cellStyle name="20% - Accent6 3" xfId="68"/>
    <cellStyle name="20% - Accent6 3 2" xfId="122"/>
    <cellStyle name="20% - Accent6 4" xfId="101"/>
    <cellStyle name="40% - Accent1" xfId="28" builtinId="31" customBuiltin="1"/>
    <cellStyle name="40% - Accent1 2" xfId="75"/>
    <cellStyle name="40% - Accent1 2 2" xfId="129"/>
    <cellStyle name="40% - Accent1 3" xfId="59"/>
    <cellStyle name="40% - Accent1 3 2" xfId="113"/>
    <cellStyle name="40% - Accent1 4" xfId="92"/>
    <cellStyle name="40% - Accent2" xfId="32" builtinId="35" customBuiltin="1"/>
    <cellStyle name="40% - Accent2 2" xfId="77"/>
    <cellStyle name="40% - Accent2 2 2" xfId="131"/>
    <cellStyle name="40% - Accent2 3" xfId="61"/>
    <cellStyle name="40% - Accent2 3 2" xfId="115"/>
    <cellStyle name="40% - Accent2 4" xfId="94"/>
    <cellStyle name="40% - Accent3" xfId="36" builtinId="39" customBuiltin="1"/>
    <cellStyle name="40% - Accent3 2" xfId="79"/>
    <cellStyle name="40% - Accent3 2 2" xfId="133"/>
    <cellStyle name="40% - Accent3 3" xfId="63"/>
    <cellStyle name="40% - Accent3 3 2" xfId="117"/>
    <cellStyle name="40% - Accent3 4" xfId="96"/>
    <cellStyle name="40% - Accent4" xfId="40" builtinId="43" customBuiltin="1"/>
    <cellStyle name="40% - Accent4 2" xfId="81"/>
    <cellStyle name="40% - Accent4 2 2" xfId="135"/>
    <cellStyle name="40% - Accent4 3" xfId="65"/>
    <cellStyle name="40% - Accent4 3 2" xfId="119"/>
    <cellStyle name="40% - Accent4 4" xfId="98"/>
    <cellStyle name="40% - Accent5" xfId="44" builtinId="47" customBuiltin="1"/>
    <cellStyle name="40% - Accent5 2" xfId="83"/>
    <cellStyle name="40% - Accent5 2 2" xfId="137"/>
    <cellStyle name="40% - Accent5 3" xfId="67"/>
    <cellStyle name="40% - Accent5 3 2" xfId="121"/>
    <cellStyle name="40% - Accent5 4" xfId="100"/>
    <cellStyle name="40% - Accent6" xfId="48" builtinId="51" customBuiltin="1"/>
    <cellStyle name="40% - Accent6 2" xfId="85"/>
    <cellStyle name="40% - Accent6 2 2" xfId="139"/>
    <cellStyle name="40% - Accent6 3" xfId="69"/>
    <cellStyle name="40% - Accent6 3 2" xfId="123"/>
    <cellStyle name="40% - Accent6 4" xfId="102"/>
    <cellStyle name="60% - Accent1" xfId="29" builtinId="32" customBuiltin="1"/>
    <cellStyle name="60% - Accent2" xfId="33" builtinId="36" customBuiltin="1"/>
    <cellStyle name="60% - Accent3" xfId="37" builtinId="40" customBuiltin="1"/>
    <cellStyle name="60% - Accent4" xfId="41" builtinId="44" customBuiltin="1"/>
    <cellStyle name="60% - Accent5" xfId="45" builtinId="48" customBuiltin="1"/>
    <cellStyle name="60% - Accent6" xfId="49" builtinId="52" customBuiltin="1"/>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6" builtinId="27" customBuiltin="1"/>
    <cellStyle name="Calculation" xfId="20" builtinId="22" customBuiltin="1"/>
    <cellStyle name="Check Cell" xfId="22" builtinId="23" customBuiltin="1"/>
    <cellStyle name="ColumnHeader" xfId="5"/>
    <cellStyle name="ColumnHeader 2" xfId="149"/>
    <cellStyle name="Explanatory Text" xfId="24" builtinId="53" customBuiltin="1"/>
    <cellStyle name="Good" xfId="15" builtinId="26" customBuiltin="1"/>
    <cellStyle name="GroupColumn0" xfId="3"/>
    <cellStyle name="GroupColumn0 2" xfId="147"/>
    <cellStyle name="Heading 1" xfId="11" builtinId="16" customBuiltin="1"/>
    <cellStyle name="Heading 2" xfId="12" builtinId="17" customBuiltin="1"/>
    <cellStyle name="Heading 3" xfId="13" builtinId="18" customBuiltin="1"/>
    <cellStyle name="Heading 4" xfId="14" builtinId="19" customBuiltin="1"/>
    <cellStyle name="Input" xfId="18" builtinId="20" customBuiltin="1"/>
    <cellStyle name="Linked Cell" xfId="21" builtinId="24" customBuiltin="1"/>
    <cellStyle name="Neutral" xfId="17" builtinId="28" customBuiltin="1"/>
    <cellStyle name="Normal" xfId="0" builtinId="0"/>
    <cellStyle name="Normal 2" xfId="1"/>
    <cellStyle name="Normal 2 2" xfId="9"/>
    <cellStyle name="Normal 3" xfId="2"/>
    <cellStyle name="Normal 4" xfId="8"/>
    <cellStyle name="Normal 4 2" xfId="53"/>
    <cellStyle name="Normal 4 2 2" xfId="89"/>
    <cellStyle name="Normal 4 2 2 2" xfId="142"/>
    <cellStyle name="Normal 4 2 2 3" xfId="153"/>
    <cellStyle name="Normal 4 2 3" xfId="72"/>
    <cellStyle name="Normal 4 2 3 2" xfId="126"/>
    <cellStyle name="Normal 4 2 3 3" xfId="150"/>
    <cellStyle name="Normal 4 2 4" xfId="108"/>
    <cellStyle name="Normal 4 2 5" xfId="144"/>
    <cellStyle name="Normal 4 3" xfId="51"/>
    <cellStyle name="Normal 4 3 2" xfId="73"/>
    <cellStyle name="Normal 4 3 2 2" xfId="127"/>
    <cellStyle name="Normal 4 3 3" xfId="107"/>
    <cellStyle name="Normal 4 4" xfId="57"/>
    <cellStyle name="Normal 4 4 2" xfId="106"/>
    <cellStyle name="Normal 4 5" xfId="104"/>
    <cellStyle name="Normal 4 6" xfId="111"/>
    <cellStyle name="Normal 4 7" xfId="90"/>
    <cellStyle name="Normal 4 8" xfId="143"/>
    <cellStyle name="Normal 4 8 2" xfId="152"/>
    <cellStyle name="Normal 5" xfId="56"/>
    <cellStyle name="Normal 5 2" xfId="88"/>
    <cellStyle name="Normal 5 3" xfId="151"/>
    <cellStyle name="Normal 6" xfId="54"/>
    <cellStyle name="Normal 6 2" xfId="86"/>
    <cellStyle name="Normal 6 2 2" xfId="140"/>
    <cellStyle name="Normal 6 3" xfId="70"/>
    <cellStyle name="Normal 6 3 2" xfId="124"/>
    <cellStyle name="Normal 6 4" xfId="109"/>
    <cellStyle name="Normal 7" xfId="145"/>
    <cellStyle name="Normal 8" xfId="146"/>
    <cellStyle name="Normal 9" xfId="154"/>
    <cellStyle name="Note 2" xfId="55"/>
    <cellStyle name="Note 2 2" xfId="87"/>
    <cellStyle name="Note 2 2 2" xfId="141"/>
    <cellStyle name="Note 2 3" xfId="71"/>
    <cellStyle name="Note 2 3 2" xfId="125"/>
    <cellStyle name="Note 2 4" xfId="110"/>
    <cellStyle name="Output" xfId="19" builtinId="21" customBuiltin="1"/>
    <cellStyle name="Percent" xfId="7" builtinId="5"/>
    <cellStyle name="Percent 2" xfId="6"/>
    <cellStyle name="Percent 3" xfId="52"/>
    <cellStyle name="Percent 4" xfId="50"/>
    <cellStyle name="Percent 5" xfId="105"/>
    <cellStyle name="Percent 6" xfId="103"/>
    <cellStyle name="RowHeader" xfId="4"/>
    <cellStyle name="RowHeader 2" xfId="148"/>
    <cellStyle name="Title" xfId="10" builtinId="15" customBuiltin="1"/>
    <cellStyle name="Total" xfId="25" builtinId="25" customBuiltin="1"/>
    <cellStyle name="Warning Text" xfId="23" builtinId="11" customBuiltin="1"/>
  </cellStyles>
  <dxfs count="595">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FF0000"/>
      </font>
    </dxf>
    <dxf>
      <font>
        <color rgb="FF00B050"/>
      </font>
    </dxf>
    <dxf>
      <font>
        <color rgb="FFFF0000"/>
      </font>
    </dxf>
    <dxf>
      <font>
        <color rgb="FF00B050"/>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381001</xdr:colOff>
      <xdr:row>23</xdr:row>
      <xdr:rowOff>63498</xdr:rowOff>
    </xdr:from>
    <xdr:to>
      <xdr:col>3</xdr:col>
      <xdr:colOff>391584</xdr:colOff>
      <xdr:row>45</xdr:row>
      <xdr:rowOff>84665</xdr:rowOff>
    </xdr:to>
    <xdr:cxnSp macro="">
      <xdr:nvCxnSpPr>
        <xdr:cNvPr id="3" name="Straight Arrow Connector 2"/>
        <xdr:cNvCxnSpPr/>
      </xdr:nvCxnSpPr>
      <xdr:spPr>
        <a:xfrm>
          <a:off x="4529668" y="8625415"/>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289985</xdr:colOff>
      <xdr:row>23</xdr:row>
      <xdr:rowOff>67731</xdr:rowOff>
    </xdr:from>
    <xdr:to>
      <xdr:col>6</xdr:col>
      <xdr:colOff>300568</xdr:colOff>
      <xdr:row>45</xdr:row>
      <xdr:rowOff>88898</xdr:rowOff>
    </xdr:to>
    <xdr:cxnSp macro="">
      <xdr:nvCxnSpPr>
        <xdr:cNvPr id="8" name="Straight Arrow Connector 7"/>
        <xdr:cNvCxnSpPr/>
      </xdr:nvCxnSpPr>
      <xdr:spPr>
        <a:xfrm>
          <a:off x="6512985" y="8629648"/>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315385</xdr:colOff>
      <xdr:row>23</xdr:row>
      <xdr:rowOff>71964</xdr:rowOff>
    </xdr:from>
    <xdr:to>
      <xdr:col>7</xdr:col>
      <xdr:colOff>325968</xdr:colOff>
      <xdr:row>45</xdr:row>
      <xdr:rowOff>93131</xdr:rowOff>
    </xdr:to>
    <xdr:cxnSp macro="">
      <xdr:nvCxnSpPr>
        <xdr:cNvPr id="9" name="Straight Arrow Connector 8"/>
        <xdr:cNvCxnSpPr/>
      </xdr:nvCxnSpPr>
      <xdr:spPr>
        <a:xfrm>
          <a:off x="7120468" y="8633881"/>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499534</xdr:colOff>
      <xdr:row>23</xdr:row>
      <xdr:rowOff>76198</xdr:rowOff>
    </xdr:from>
    <xdr:to>
      <xdr:col>9</xdr:col>
      <xdr:colOff>510117</xdr:colOff>
      <xdr:row>45</xdr:row>
      <xdr:rowOff>97365</xdr:rowOff>
    </xdr:to>
    <xdr:cxnSp macro="">
      <xdr:nvCxnSpPr>
        <xdr:cNvPr id="10" name="Straight Arrow Connector 9"/>
        <xdr:cNvCxnSpPr/>
      </xdr:nvCxnSpPr>
      <xdr:spPr>
        <a:xfrm>
          <a:off x="8743951" y="8638115"/>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408518</xdr:colOff>
      <xdr:row>23</xdr:row>
      <xdr:rowOff>59265</xdr:rowOff>
    </xdr:from>
    <xdr:to>
      <xdr:col>11</xdr:col>
      <xdr:colOff>419101</xdr:colOff>
      <xdr:row>45</xdr:row>
      <xdr:rowOff>80432</xdr:rowOff>
    </xdr:to>
    <xdr:cxnSp macro="">
      <xdr:nvCxnSpPr>
        <xdr:cNvPr id="11" name="Straight Arrow Connector 10"/>
        <xdr:cNvCxnSpPr/>
      </xdr:nvCxnSpPr>
      <xdr:spPr>
        <a:xfrm>
          <a:off x="10356851" y="8621182"/>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397142</xdr:colOff>
      <xdr:row>49</xdr:row>
      <xdr:rowOff>43920</xdr:rowOff>
    </xdr:from>
    <xdr:to>
      <xdr:col>3</xdr:col>
      <xdr:colOff>407725</xdr:colOff>
      <xdr:row>71</xdr:row>
      <xdr:rowOff>65086</xdr:rowOff>
    </xdr:to>
    <xdr:cxnSp macro="">
      <xdr:nvCxnSpPr>
        <xdr:cNvPr id="12" name="Straight Arrow Connector 11"/>
        <xdr:cNvCxnSpPr/>
      </xdr:nvCxnSpPr>
      <xdr:spPr>
        <a:xfrm>
          <a:off x="4647673" y="14617170"/>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294219</xdr:colOff>
      <xdr:row>49</xdr:row>
      <xdr:rowOff>38893</xdr:rowOff>
    </xdr:from>
    <xdr:to>
      <xdr:col>6</xdr:col>
      <xdr:colOff>304802</xdr:colOff>
      <xdr:row>71</xdr:row>
      <xdr:rowOff>60059</xdr:rowOff>
    </xdr:to>
    <xdr:cxnSp macro="">
      <xdr:nvCxnSpPr>
        <xdr:cNvPr id="13" name="Straight Arrow Connector 12"/>
        <xdr:cNvCxnSpPr/>
      </xdr:nvCxnSpPr>
      <xdr:spPr>
        <a:xfrm>
          <a:off x="6616438" y="14612143"/>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357984</xdr:colOff>
      <xdr:row>49</xdr:row>
      <xdr:rowOff>33866</xdr:rowOff>
    </xdr:from>
    <xdr:to>
      <xdr:col>7</xdr:col>
      <xdr:colOff>368567</xdr:colOff>
      <xdr:row>71</xdr:row>
      <xdr:rowOff>55032</xdr:rowOff>
    </xdr:to>
    <xdr:cxnSp macro="">
      <xdr:nvCxnSpPr>
        <xdr:cNvPr id="14" name="Straight Arrow Connector 13"/>
        <xdr:cNvCxnSpPr/>
      </xdr:nvCxnSpPr>
      <xdr:spPr>
        <a:xfrm>
          <a:off x="7263609" y="14607116"/>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493184</xdr:colOff>
      <xdr:row>49</xdr:row>
      <xdr:rowOff>38100</xdr:rowOff>
    </xdr:from>
    <xdr:to>
      <xdr:col>9</xdr:col>
      <xdr:colOff>503767</xdr:colOff>
      <xdr:row>71</xdr:row>
      <xdr:rowOff>59266</xdr:rowOff>
    </xdr:to>
    <xdr:cxnSp macro="">
      <xdr:nvCxnSpPr>
        <xdr:cNvPr id="15" name="Straight Arrow Connector 14"/>
        <xdr:cNvCxnSpPr/>
      </xdr:nvCxnSpPr>
      <xdr:spPr>
        <a:xfrm>
          <a:off x="8737601" y="13785850"/>
          <a:ext cx="10583" cy="397933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411428</xdr:colOff>
      <xdr:row>49</xdr:row>
      <xdr:rowOff>134936</xdr:rowOff>
    </xdr:from>
    <xdr:to>
      <xdr:col>11</xdr:col>
      <xdr:colOff>422011</xdr:colOff>
      <xdr:row>71</xdr:row>
      <xdr:rowOff>156102</xdr:rowOff>
    </xdr:to>
    <xdr:cxnSp macro="">
      <xdr:nvCxnSpPr>
        <xdr:cNvPr id="16" name="Straight Arrow Connector 15"/>
        <xdr:cNvCxnSpPr/>
      </xdr:nvCxnSpPr>
      <xdr:spPr>
        <a:xfrm>
          <a:off x="10674616" y="14708186"/>
          <a:ext cx="10583" cy="395022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355059</xdr:colOff>
      <xdr:row>74</xdr:row>
      <xdr:rowOff>177799</xdr:rowOff>
    </xdr:from>
    <xdr:to>
      <xdr:col>7</xdr:col>
      <xdr:colOff>357188</xdr:colOff>
      <xdr:row>105</xdr:row>
      <xdr:rowOff>226219</xdr:rowOff>
    </xdr:to>
    <xdr:cxnSp macro="">
      <xdr:nvCxnSpPr>
        <xdr:cNvPr id="19" name="Straight Arrow Connector 18"/>
        <xdr:cNvCxnSpPr/>
      </xdr:nvCxnSpPr>
      <xdr:spPr>
        <a:xfrm>
          <a:off x="7260684" y="19739768"/>
          <a:ext cx="2129" cy="56919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297662</xdr:colOff>
      <xdr:row>75</xdr:row>
      <xdr:rowOff>23812</xdr:rowOff>
    </xdr:from>
    <xdr:to>
      <xdr:col>6</xdr:col>
      <xdr:colOff>297662</xdr:colOff>
      <xdr:row>122</xdr:row>
      <xdr:rowOff>95250</xdr:rowOff>
    </xdr:to>
    <xdr:cxnSp macro="">
      <xdr:nvCxnSpPr>
        <xdr:cNvPr id="24" name="Straight Arrow Connector 23"/>
        <xdr:cNvCxnSpPr/>
      </xdr:nvCxnSpPr>
      <xdr:spPr>
        <a:xfrm>
          <a:off x="6619881" y="19764375"/>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483648</xdr:colOff>
      <xdr:row>74</xdr:row>
      <xdr:rowOff>175417</xdr:rowOff>
    </xdr:from>
    <xdr:to>
      <xdr:col>9</xdr:col>
      <xdr:colOff>488167</xdr:colOff>
      <xdr:row>100</xdr:row>
      <xdr:rowOff>11906</xdr:rowOff>
    </xdr:to>
    <xdr:cxnSp macro="">
      <xdr:nvCxnSpPr>
        <xdr:cNvPr id="22" name="Straight Arrow Connector 21"/>
        <xdr:cNvCxnSpPr/>
      </xdr:nvCxnSpPr>
      <xdr:spPr>
        <a:xfrm>
          <a:off x="8818023" y="19737386"/>
          <a:ext cx="4519" cy="447992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488156</xdr:colOff>
      <xdr:row>102</xdr:row>
      <xdr:rowOff>59531</xdr:rowOff>
    </xdr:from>
    <xdr:to>
      <xdr:col>9</xdr:col>
      <xdr:colOff>488156</xdr:colOff>
      <xdr:row>105</xdr:row>
      <xdr:rowOff>250032</xdr:rowOff>
    </xdr:to>
    <xdr:cxnSp macro="">
      <xdr:nvCxnSpPr>
        <xdr:cNvPr id="18" name="Straight Arrow Connector 17"/>
        <xdr:cNvCxnSpPr/>
      </xdr:nvCxnSpPr>
      <xdr:spPr>
        <a:xfrm>
          <a:off x="8822531" y="24729281"/>
          <a:ext cx="0" cy="726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345281</xdr:colOff>
      <xdr:row>113</xdr:row>
      <xdr:rowOff>23813</xdr:rowOff>
    </xdr:from>
    <xdr:to>
      <xdr:col>7</xdr:col>
      <xdr:colOff>357187</xdr:colOff>
      <xdr:row>121</xdr:row>
      <xdr:rowOff>154782</xdr:rowOff>
    </xdr:to>
    <xdr:cxnSp macro="">
      <xdr:nvCxnSpPr>
        <xdr:cNvPr id="28" name="Straight Arrow Connector 27"/>
        <xdr:cNvCxnSpPr/>
      </xdr:nvCxnSpPr>
      <xdr:spPr>
        <a:xfrm flipH="1">
          <a:off x="7250906" y="26979563"/>
          <a:ext cx="11906" cy="1666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488146</xdr:colOff>
      <xdr:row>113</xdr:row>
      <xdr:rowOff>83342</xdr:rowOff>
    </xdr:from>
    <xdr:to>
      <xdr:col>9</xdr:col>
      <xdr:colOff>488146</xdr:colOff>
      <xdr:row>117</xdr:row>
      <xdr:rowOff>95249</xdr:rowOff>
    </xdr:to>
    <xdr:cxnSp macro="">
      <xdr:nvCxnSpPr>
        <xdr:cNvPr id="31" name="Straight Arrow Connector 30"/>
        <xdr:cNvCxnSpPr/>
      </xdr:nvCxnSpPr>
      <xdr:spPr>
        <a:xfrm>
          <a:off x="8822521" y="27039092"/>
          <a:ext cx="0" cy="72628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402482</xdr:colOff>
      <xdr:row>75</xdr:row>
      <xdr:rowOff>57152</xdr:rowOff>
    </xdr:from>
    <xdr:to>
      <xdr:col>3</xdr:col>
      <xdr:colOff>402482</xdr:colOff>
      <xdr:row>122</xdr:row>
      <xdr:rowOff>128590</xdr:rowOff>
    </xdr:to>
    <xdr:cxnSp macro="">
      <xdr:nvCxnSpPr>
        <xdr:cNvPr id="32" name="Straight Arrow Connector 31"/>
        <xdr:cNvCxnSpPr/>
      </xdr:nvCxnSpPr>
      <xdr:spPr>
        <a:xfrm>
          <a:off x="4653013" y="19797715"/>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423794</xdr:colOff>
      <xdr:row>75</xdr:row>
      <xdr:rowOff>19056</xdr:rowOff>
    </xdr:from>
    <xdr:to>
      <xdr:col>11</xdr:col>
      <xdr:colOff>423794</xdr:colOff>
      <xdr:row>122</xdr:row>
      <xdr:rowOff>90494</xdr:rowOff>
    </xdr:to>
    <xdr:cxnSp macro="">
      <xdr:nvCxnSpPr>
        <xdr:cNvPr id="33" name="Straight Arrow Connector 32"/>
        <xdr:cNvCxnSpPr/>
      </xdr:nvCxnSpPr>
      <xdr:spPr>
        <a:xfrm>
          <a:off x="10448857" y="19759619"/>
          <a:ext cx="0" cy="90011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35"/>
  <sheetViews>
    <sheetView tabSelected="1" zoomScale="80" zoomScaleNormal="80" zoomScaleSheetLayoutView="100" workbookViewId="0">
      <selection activeCell="C7" sqref="C7:E7"/>
    </sheetView>
  </sheetViews>
  <sheetFormatPr defaultRowHeight="11.25" x14ac:dyDescent="0.2"/>
  <cols>
    <col min="1" max="1" width="30.85546875" style="4" customWidth="1"/>
    <col min="2" max="2" width="25.7109375" style="7" customWidth="1"/>
    <col min="3" max="3" width="10.7109375" style="4" customWidth="1"/>
    <col min="4" max="4" width="11.7109375" style="4" customWidth="1"/>
    <col min="5" max="5" width="8.7109375" style="7" customWidth="1"/>
    <col min="6" max="6" width="10.5703125" style="7" customWidth="1"/>
    <col min="7" max="7" width="8.7109375" style="4" customWidth="1"/>
    <col min="8" max="9" width="10.7109375" style="4" customWidth="1"/>
    <col min="10" max="10" width="14.7109375" style="4" customWidth="1"/>
    <col min="11" max="11" width="10.7109375" style="4" customWidth="1"/>
    <col min="12" max="12" width="12.7109375" style="4" customWidth="1"/>
    <col min="13" max="14" width="10.7109375" style="4" customWidth="1"/>
    <col min="15" max="15" width="17.7109375" style="4" customWidth="1"/>
    <col min="16" max="17" width="10.7109375" style="4" customWidth="1"/>
    <col min="18" max="18" width="10.140625" style="4" bestFit="1" customWidth="1"/>
    <col min="19" max="20" width="10" style="4" customWidth="1"/>
    <col min="21" max="21" width="11.7109375" style="4" customWidth="1"/>
    <col min="22" max="24" width="9.140625" style="4"/>
    <col min="25" max="25" width="10.85546875" style="4" customWidth="1"/>
    <col min="26" max="34" width="9.140625" style="4"/>
    <col min="35" max="35" width="19.7109375" style="4" customWidth="1"/>
    <col min="36" max="16384" width="9.140625" style="4"/>
  </cols>
  <sheetData>
    <row r="1" spans="1:18" ht="35.1" customHeight="1" thickBot="1" x14ac:dyDescent="0.25">
      <c r="A1" s="268" t="s">
        <v>196</v>
      </c>
      <c r="B1" s="269"/>
      <c r="C1" s="269"/>
      <c r="D1" s="269"/>
      <c r="E1" s="269"/>
      <c r="F1" s="269"/>
      <c r="G1" s="269"/>
      <c r="H1" s="269"/>
      <c r="I1" s="269"/>
      <c r="J1" s="269"/>
      <c r="K1" s="269"/>
      <c r="L1" s="269"/>
      <c r="M1" s="269"/>
      <c r="N1" s="269"/>
      <c r="O1" s="269"/>
      <c r="P1" s="269"/>
      <c r="Q1" s="269"/>
      <c r="R1" s="270"/>
    </row>
    <row r="2" spans="1:18" ht="27.6" customHeight="1" x14ac:dyDescent="0.2">
      <c r="A2" s="248" t="s">
        <v>0</v>
      </c>
      <c r="B2" s="249"/>
      <c r="C2" s="274" t="s">
        <v>315</v>
      </c>
      <c r="D2" s="274"/>
      <c r="E2" s="275"/>
      <c r="F2" s="245"/>
      <c r="G2" s="278" t="s">
        <v>29</v>
      </c>
      <c r="H2" s="249"/>
      <c r="I2" s="249"/>
      <c r="J2" s="249"/>
      <c r="K2" s="280" t="s">
        <v>318</v>
      </c>
      <c r="L2" s="280"/>
      <c r="M2" s="280"/>
      <c r="N2" s="280"/>
      <c r="O2" s="280"/>
      <c r="P2" s="280"/>
      <c r="Q2" s="280"/>
      <c r="R2" s="281"/>
    </row>
    <row r="3" spans="1:18" ht="27.6" customHeight="1" x14ac:dyDescent="0.2">
      <c r="A3" s="250" t="s">
        <v>2</v>
      </c>
      <c r="B3" s="251"/>
      <c r="C3" s="252">
        <v>42285</v>
      </c>
      <c r="D3" s="252"/>
      <c r="E3" s="253"/>
      <c r="F3" s="246"/>
      <c r="G3" s="279" t="s">
        <v>74</v>
      </c>
      <c r="H3" s="251"/>
      <c r="I3" s="251"/>
      <c r="J3" s="251"/>
      <c r="K3" s="254" t="s">
        <v>319</v>
      </c>
      <c r="L3" s="254"/>
      <c r="M3" s="254"/>
      <c r="N3" s="254"/>
      <c r="O3" s="254"/>
      <c r="P3" s="254"/>
      <c r="Q3" s="254"/>
      <c r="R3" s="282"/>
    </row>
    <row r="4" spans="1:18" ht="24.95" customHeight="1" x14ac:dyDescent="0.2">
      <c r="A4" s="250" t="s">
        <v>80</v>
      </c>
      <c r="B4" s="251"/>
      <c r="C4" s="252" t="s">
        <v>316</v>
      </c>
      <c r="D4" s="252"/>
      <c r="E4" s="253"/>
      <c r="F4" s="246"/>
      <c r="G4" s="279" t="s">
        <v>16</v>
      </c>
      <c r="H4" s="251"/>
      <c r="I4" s="251"/>
      <c r="J4" s="251"/>
      <c r="K4" s="254" t="s">
        <v>320</v>
      </c>
      <c r="L4" s="254"/>
      <c r="M4" s="254"/>
      <c r="N4" s="254"/>
      <c r="O4" s="254"/>
      <c r="P4" s="254"/>
      <c r="Q4" s="254"/>
      <c r="R4" s="282"/>
    </row>
    <row r="5" spans="1:18" ht="27.6" customHeight="1" x14ac:dyDescent="0.2">
      <c r="A5" s="250" t="s">
        <v>81</v>
      </c>
      <c r="B5" s="251"/>
      <c r="C5" s="252" t="s">
        <v>317</v>
      </c>
      <c r="D5" s="252"/>
      <c r="E5" s="253"/>
      <c r="F5" s="246"/>
      <c r="G5" s="279" t="s">
        <v>17</v>
      </c>
      <c r="H5" s="251"/>
      <c r="I5" s="251"/>
      <c r="J5" s="251"/>
      <c r="K5" s="264" t="s">
        <v>321</v>
      </c>
      <c r="L5" s="264"/>
      <c r="M5" s="264"/>
      <c r="N5" s="264"/>
      <c r="O5" s="264"/>
      <c r="P5" s="264"/>
      <c r="Q5" s="264"/>
      <c r="R5" s="265"/>
    </row>
    <row r="6" spans="1:18" ht="27.6" customHeight="1" x14ac:dyDescent="0.2">
      <c r="A6" s="250" t="s">
        <v>299</v>
      </c>
      <c r="B6" s="251"/>
      <c r="C6" s="254" t="s">
        <v>365</v>
      </c>
      <c r="D6" s="254"/>
      <c r="E6" s="255"/>
      <c r="F6" s="246"/>
      <c r="G6" s="279" t="s">
        <v>302</v>
      </c>
      <c r="H6" s="251"/>
      <c r="I6" s="251"/>
      <c r="J6" s="251"/>
      <c r="K6" s="266" t="s">
        <v>322</v>
      </c>
      <c r="L6" s="266"/>
      <c r="M6" s="266"/>
      <c r="N6" s="266"/>
      <c r="O6" s="266"/>
      <c r="P6" s="266"/>
      <c r="Q6" s="266"/>
      <c r="R6" s="267"/>
    </row>
    <row r="7" spans="1:18" s="77" customFormat="1" ht="27.6" customHeight="1" x14ac:dyDescent="0.2">
      <c r="A7" s="250" t="s">
        <v>306</v>
      </c>
      <c r="B7" s="251"/>
      <c r="C7" s="254" t="s">
        <v>365</v>
      </c>
      <c r="D7" s="254"/>
      <c r="E7" s="255"/>
      <c r="F7" s="246"/>
      <c r="G7" s="258" t="s">
        <v>305</v>
      </c>
      <c r="H7" s="259"/>
      <c r="I7" s="259"/>
      <c r="J7" s="259"/>
      <c r="K7" s="128">
        <v>1914</v>
      </c>
      <c r="L7" s="128">
        <v>1914</v>
      </c>
      <c r="M7" s="260"/>
      <c r="N7" s="260"/>
      <c r="O7" s="260"/>
      <c r="P7" s="260"/>
      <c r="Q7" s="260"/>
      <c r="R7" s="261"/>
    </row>
    <row r="8" spans="1:18" ht="27.6" customHeight="1" thickBot="1" x14ac:dyDescent="0.25">
      <c r="A8" s="283" t="s">
        <v>298</v>
      </c>
      <c r="B8" s="263"/>
      <c r="C8" s="256"/>
      <c r="D8" s="256"/>
      <c r="E8" s="257"/>
      <c r="F8" s="247"/>
      <c r="G8" s="262" t="s">
        <v>62</v>
      </c>
      <c r="H8" s="263"/>
      <c r="I8" s="263"/>
      <c r="J8" s="263"/>
      <c r="K8" s="276">
        <f>L7/K7</f>
        <v>1</v>
      </c>
      <c r="L8" s="276"/>
      <c r="M8" s="276"/>
      <c r="N8" s="276"/>
      <c r="O8" s="276"/>
      <c r="P8" s="276"/>
      <c r="Q8" s="276"/>
      <c r="R8" s="277"/>
    </row>
    <row r="9" spans="1:18" ht="27.6" customHeight="1" x14ac:dyDescent="0.2">
      <c r="A9" s="271" t="s">
        <v>193</v>
      </c>
      <c r="B9" s="272"/>
      <c r="C9" s="272"/>
      <c r="D9" s="272"/>
      <c r="E9" s="272"/>
      <c r="F9" s="272"/>
      <c r="G9" s="272"/>
      <c r="H9" s="272"/>
      <c r="I9" s="272"/>
      <c r="J9" s="272"/>
      <c r="K9" s="272"/>
      <c r="L9" s="272"/>
      <c r="M9" s="272"/>
      <c r="N9" s="272"/>
      <c r="O9" s="272"/>
      <c r="P9" s="272"/>
      <c r="Q9" s="272"/>
      <c r="R9" s="273"/>
    </row>
    <row r="10" spans="1:18" ht="105.75" customHeight="1" thickBot="1" x14ac:dyDescent="0.25">
      <c r="A10" s="233" t="s">
        <v>323</v>
      </c>
      <c r="B10" s="234"/>
      <c r="C10" s="234"/>
      <c r="D10" s="234"/>
      <c r="E10" s="234"/>
      <c r="F10" s="234"/>
      <c r="G10" s="234"/>
      <c r="H10" s="234"/>
      <c r="I10" s="234"/>
      <c r="J10" s="234"/>
      <c r="K10" s="234"/>
      <c r="L10" s="234"/>
      <c r="M10" s="234"/>
      <c r="N10" s="234"/>
      <c r="O10" s="234"/>
      <c r="P10" s="234"/>
      <c r="Q10" s="234"/>
      <c r="R10" s="235"/>
    </row>
    <row r="11" spans="1:18" s="7" customFormat="1" ht="50.1" customHeight="1" thickBot="1" x14ac:dyDescent="0.25">
      <c r="A11" s="113" t="s">
        <v>79</v>
      </c>
      <c r="B11" s="67" t="s">
        <v>173</v>
      </c>
      <c r="C11" s="112" t="s">
        <v>176</v>
      </c>
      <c r="D11" s="112" t="s">
        <v>70</v>
      </c>
      <c r="E11" s="112" t="s">
        <v>1</v>
      </c>
      <c r="F11" s="112" t="s">
        <v>73</v>
      </c>
      <c r="G11" s="112" t="s">
        <v>55</v>
      </c>
      <c r="H11" s="112" t="s">
        <v>15</v>
      </c>
      <c r="I11" s="112" t="s">
        <v>161</v>
      </c>
      <c r="J11" s="112" t="s">
        <v>198</v>
      </c>
      <c r="K11" s="112" t="s">
        <v>199</v>
      </c>
      <c r="L11" s="112" t="s">
        <v>57</v>
      </c>
      <c r="M11" s="112" t="s">
        <v>200</v>
      </c>
      <c r="N11" s="112" t="s">
        <v>163</v>
      </c>
      <c r="O11" s="112" t="s">
        <v>135</v>
      </c>
      <c r="P11" s="69" t="s">
        <v>160</v>
      </c>
      <c r="Q11" s="69" t="s">
        <v>162</v>
      </c>
      <c r="R11" s="70" t="s">
        <v>288</v>
      </c>
    </row>
    <row r="12" spans="1:18" ht="27.6" customHeight="1" x14ac:dyDescent="0.2">
      <c r="A12" s="8" t="s">
        <v>18</v>
      </c>
      <c r="B12" s="28" t="s">
        <v>174</v>
      </c>
      <c r="C12" s="25" t="s">
        <v>169</v>
      </c>
      <c r="D12" s="26" t="s">
        <v>356</v>
      </c>
      <c r="E12" s="25" t="s">
        <v>25</v>
      </c>
      <c r="F12" s="25" t="s">
        <v>71</v>
      </c>
      <c r="G12" s="103"/>
      <c r="H12" s="103"/>
      <c r="I12" s="103"/>
      <c r="J12" s="103"/>
      <c r="K12" s="103"/>
      <c r="L12" s="49" t="s">
        <v>356</v>
      </c>
      <c r="M12" s="49" t="s">
        <v>56</v>
      </c>
      <c r="N12" s="27" t="s">
        <v>356</v>
      </c>
      <c r="O12" s="27" t="s">
        <v>164</v>
      </c>
      <c r="P12" s="104"/>
      <c r="Q12" s="104"/>
      <c r="R12" s="50" t="s">
        <v>356</v>
      </c>
    </row>
    <row r="13" spans="1:18" ht="27.6" customHeight="1" x14ac:dyDescent="0.2">
      <c r="A13" s="9" t="s">
        <v>350</v>
      </c>
      <c r="B13" s="29" t="s">
        <v>174</v>
      </c>
      <c r="C13" s="85" t="s">
        <v>170</v>
      </c>
      <c r="D13" s="75" t="s">
        <v>356</v>
      </c>
      <c r="E13" s="85" t="s">
        <v>352</v>
      </c>
      <c r="F13" s="85" t="s">
        <v>355</v>
      </c>
      <c r="G13" s="92"/>
      <c r="H13" s="92"/>
      <c r="I13" s="92"/>
      <c r="J13" s="92"/>
      <c r="K13" s="92"/>
      <c r="L13" s="49" t="s">
        <v>356</v>
      </c>
      <c r="M13" s="83" t="s">
        <v>56</v>
      </c>
      <c r="N13" s="82" t="s">
        <v>356</v>
      </c>
      <c r="O13" s="82" t="s">
        <v>164</v>
      </c>
      <c r="P13" s="104"/>
      <c r="Q13" s="104"/>
      <c r="R13" s="51" t="s">
        <v>356</v>
      </c>
    </row>
    <row r="14" spans="1:18" ht="27.6" customHeight="1" x14ac:dyDescent="0.2">
      <c r="A14" s="9" t="s">
        <v>181</v>
      </c>
      <c r="B14" s="29" t="s">
        <v>175</v>
      </c>
      <c r="C14" s="85" t="s">
        <v>170</v>
      </c>
      <c r="D14" s="75" t="s">
        <v>357</v>
      </c>
      <c r="E14" s="85" t="s">
        <v>179</v>
      </c>
      <c r="F14" s="85" t="s">
        <v>41</v>
      </c>
      <c r="G14" s="72" t="s">
        <v>356</v>
      </c>
      <c r="H14" s="72" t="s">
        <v>356</v>
      </c>
      <c r="I14" s="72" t="s">
        <v>4</v>
      </c>
      <c r="J14" s="72" t="s">
        <v>356</v>
      </c>
      <c r="K14" s="72" t="s">
        <v>5</v>
      </c>
      <c r="L14" s="49"/>
      <c r="M14" s="83" t="s">
        <v>58</v>
      </c>
      <c r="N14" s="82" t="s">
        <v>356</v>
      </c>
      <c r="O14" s="72" t="s">
        <v>6</v>
      </c>
      <c r="P14" s="104"/>
      <c r="Q14" s="104"/>
      <c r="R14" s="51" t="s">
        <v>356</v>
      </c>
    </row>
    <row r="15" spans="1:18" ht="27.6" customHeight="1" x14ac:dyDescent="0.2">
      <c r="A15" s="35" t="s">
        <v>353</v>
      </c>
      <c r="B15" s="36" t="s">
        <v>174</v>
      </c>
      <c r="C15" s="85" t="s">
        <v>171</v>
      </c>
      <c r="D15" s="75" t="s">
        <v>356</v>
      </c>
      <c r="E15" s="184" t="s">
        <v>354</v>
      </c>
      <c r="F15" s="184" t="s">
        <v>41</v>
      </c>
      <c r="G15" s="72" t="s">
        <v>356</v>
      </c>
      <c r="H15" s="72" t="s">
        <v>356</v>
      </c>
      <c r="I15" s="72" t="s">
        <v>4</v>
      </c>
      <c r="J15" s="72" t="s">
        <v>356</v>
      </c>
      <c r="K15" s="72" t="s">
        <v>5</v>
      </c>
      <c r="L15" s="49" t="s">
        <v>356</v>
      </c>
      <c r="M15" s="83" t="s">
        <v>167</v>
      </c>
      <c r="N15" s="82" t="s">
        <v>356</v>
      </c>
      <c r="O15" s="72" t="s">
        <v>4</v>
      </c>
      <c r="P15" s="104"/>
      <c r="Q15" s="104"/>
      <c r="R15" s="51" t="s">
        <v>356</v>
      </c>
    </row>
    <row r="16" spans="1:18" ht="27.6" customHeight="1" x14ac:dyDescent="0.2">
      <c r="A16" s="9" t="s">
        <v>166</v>
      </c>
      <c r="B16" s="29" t="s">
        <v>177</v>
      </c>
      <c r="C16" s="85" t="s">
        <v>168</v>
      </c>
      <c r="D16" s="64" t="s">
        <v>356</v>
      </c>
      <c r="E16" s="85" t="s">
        <v>178</v>
      </c>
      <c r="F16" s="65" t="s">
        <v>41</v>
      </c>
      <c r="G16" s="72" t="s">
        <v>356</v>
      </c>
      <c r="H16" s="72" t="s">
        <v>356</v>
      </c>
      <c r="I16" s="72" t="s">
        <v>4</v>
      </c>
      <c r="J16" s="72" t="s">
        <v>356</v>
      </c>
      <c r="K16" s="72" t="s">
        <v>5</v>
      </c>
      <c r="L16" s="49" t="s">
        <v>356</v>
      </c>
      <c r="M16" s="83" t="s">
        <v>58</v>
      </c>
      <c r="N16" s="82" t="s">
        <v>356</v>
      </c>
      <c r="O16" s="72" t="s">
        <v>6</v>
      </c>
      <c r="P16" s="104"/>
      <c r="Q16" s="104"/>
      <c r="R16" s="52" t="s">
        <v>356</v>
      </c>
    </row>
    <row r="17" spans="1:18" ht="27.6" customHeight="1" x14ac:dyDescent="0.2">
      <c r="A17" s="9" t="s">
        <v>20</v>
      </c>
      <c r="B17" s="29" t="s">
        <v>172</v>
      </c>
      <c r="C17" s="85" t="s">
        <v>170</v>
      </c>
      <c r="D17" s="75" t="s">
        <v>356</v>
      </c>
      <c r="E17" s="85" t="s">
        <v>194</v>
      </c>
      <c r="F17" s="85" t="s">
        <v>42</v>
      </c>
      <c r="G17" s="72" t="s">
        <v>356</v>
      </c>
      <c r="H17" s="72" t="s">
        <v>356</v>
      </c>
      <c r="I17" s="72" t="s">
        <v>4</v>
      </c>
      <c r="J17" s="72" t="s">
        <v>356</v>
      </c>
      <c r="K17" s="72" t="s">
        <v>5</v>
      </c>
      <c r="L17" s="49" t="s">
        <v>356</v>
      </c>
      <c r="M17" s="83" t="s">
        <v>58</v>
      </c>
      <c r="N17" s="82" t="s">
        <v>356</v>
      </c>
      <c r="O17" s="72" t="s">
        <v>6</v>
      </c>
      <c r="P17" s="34" t="s">
        <v>356</v>
      </c>
      <c r="Q17" s="34" t="s">
        <v>165</v>
      </c>
      <c r="R17" s="51" t="s">
        <v>356</v>
      </c>
    </row>
    <row r="18" spans="1:18" ht="27.6" customHeight="1" x14ac:dyDescent="0.2">
      <c r="A18" s="9" t="s">
        <v>21</v>
      </c>
      <c r="B18" s="29" t="s">
        <v>174</v>
      </c>
      <c r="C18" s="85" t="s">
        <v>170</v>
      </c>
      <c r="D18" s="75" t="s">
        <v>356</v>
      </c>
      <c r="E18" s="85" t="s">
        <v>195</v>
      </c>
      <c r="F18" s="85" t="s">
        <v>42</v>
      </c>
      <c r="G18" s="72" t="s">
        <v>356</v>
      </c>
      <c r="H18" s="72" t="s">
        <v>356</v>
      </c>
      <c r="I18" s="72" t="s">
        <v>4</v>
      </c>
      <c r="J18" s="72" t="s">
        <v>356</v>
      </c>
      <c r="K18" s="72" t="s">
        <v>5</v>
      </c>
      <c r="L18" s="49" t="s">
        <v>356</v>
      </c>
      <c r="M18" s="83" t="s">
        <v>58</v>
      </c>
      <c r="N18" s="82" t="s">
        <v>356</v>
      </c>
      <c r="O18" s="72" t="s">
        <v>6</v>
      </c>
      <c r="P18" s="34" t="s">
        <v>356</v>
      </c>
      <c r="Q18" s="34" t="s">
        <v>165</v>
      </c>
      <c r="R18" s="51" t="s">
        <v>356</v>
      </c>
    </row>
    <row r="19" spans="1:18" ht="27.6" customHeight="1" x14ac:dyDescent="0.2">
      <c r="A19" s="35" t="s">
        <v>22</v>
      </c>
      <c r="B19" s="36" t="s">
        <v>180</v>
      </c>
      <c r="C19" s="85" t="s">
        <v>170</v>
      </c>
      <c r="D19" s="75" t="s">
        <v>356</v>
      </c>
      <c r="E19" s="85" t="s">
        <v>28</v>
      </c>
      <c r="F19" s="85" t="s">
        <v>3</v>
      </c>
      <c r="G19" s="72" t="s">
        <v>356</v>
      </c>
      <c r="H19" s="72" t="s">
        <v>356</v>
      </c>
      <c r="I19" s="72" t="s">
        <v>4</v>
      </c>
      <c r="J19" s="72" t="s">
        <v>356</v>
      </c>
      <c r="K19" s="72" t="s">
        <v>5</v>
      </c>
      <c r="L19" s="49" t="s">
        <v>356</v>
      </c>
      <c r="M19" s="83" t="s">
        <v>58</v>
      </c>
      <c r="N19" s="82" t="s">
        <v>356</v>
      </c>
      <c r="O19" s="72" t="s">
        <v>6</v>
      </c>
      <c r="P19" s="104"/>
      <c r="Q19" s="104"/>
      <c r="R19" s="53" t="s">
        <v>356</v>
      </c>
    </row>
    <row r="20" spans="1:18" ht="27.6" customHeight="1" x14ac:dyDescent="0.2">
      <c r="A20" s="9" t="s">
        <v>197</v>
      </c>
      <c r="B20" s="29" t="s">
        <v>174</v>
      </c>
      <c r="C20" s="85" t="s">
        <v>171</v>
      </c>
      <c r="D20" s="75" t="s">
        <v>356</v>
      </c>
      <c r="E20" s="85" t="s">
        <v>27</v>
      </c>
      <c r="F20" s="85" t="s">
        <v>30</v>
      </c>
      <c r="G20" s="72" t="s">
        <v>356</v>
      </c>
      <c r="H20" s="92"/>
      <c r="I20" s="92"/>
      <c r="J20" s="92"/>
      <c r="K20" s="92"/>
      <c r="L20" s="49" t="s">
        <v>356</v>
      </c>
      <c r="M20" s="83" t="s">
        <v>167</v>
      </c>
      <c r="N20" s="82" t="s">
        <v>356</v>
      </c>
      <c r="O20" s="72" t="s">
        <v>4</v>
      </c>
      <c r="P20" s="104"/>
      <c r="Q20" s="104"/>
      <c r="R20" s="51" t="s">
        <v>356</v>
      </c>
    </row>
    <row r="21" spans="1:18" ht="27.6" customHeight="1" thickBot="1" x14ac:dyDescent="0.25">
      <c r="A21" s="10" t="s">
        <v>19</v>
      </c>
      <c r="B21" s="36" t="s">
        <v>174</v>
      </c>
      <c r="C21" s="13" t="s">
        <v>171</v>
      </c>
      <c r="D21" s="14" t="s">
        <v>356</v>
      </c>
      <c r="E21" s="13" t="s">
        <v>26</v>
      </c>
      <c r="F21" s="13" t="s">
        <v>3</v>
      </c>
      <c r="G21" s="72" t="s">
        <v>356</v>
      </c>
      <c r="H21" s="103"/>
      <c r="I21" s="103"/>
      <c r="J21" s="103"/>
      <c r="K21" s="103"/>
      <c r="L21" s="49" t="s">
        <v>356</v>
      </c>
      <c r="M21" s="42" t="s">
        <v>167</v>
      </c>
      <c r="N21" s="82" t="s">
        <v>356</v>
      </c>
      <c r="O21" s="15" t="s">
        <v>4</v>
      </c>
      <c r="P21" s="104"/>
      <c r="Q21" s="104"/>
      <c r="R21" s="54" t="s">
        <v>356</v>
      </c>
    </row>
    <row r="22" spans="1:18" ht="50.1" customHeight="1" thickBot="1" x14ac:dyDescent="0.25">
      <c r="A22" s="66" t="s">
        <v>7</v>
      </c>
      <c r="B22" s="58" t="s">
        <v>173</v>
      </c>
      <c r="C22" s="57" t="s">
        <v>176</v>
      </c>
      <c r="D22" s="57" t="s">
        <v>70</v>
      </c>
      <c r="E22" s="57" t="s">
        <v>1</v>
      </c>
      <c r="F22" s="57" t="s">
        <v>73</v>
      </c>
      <c r="G22" s="57" t="s">
        <v>55</v>
      </c>
      <c r="H22" s="57" t="s">
        <v>15</v>
      </c>
      <c r="I22" s="57" t="s">
        <v>161</v>
      </c>
      <c r="J22" s="57" t="s">
        <v>198</v>
      </c>
      <c r="K22" s="57" t="s">
        <v>199</v>
      </c>
      <c r="L22" s="57" t="s">
        <v>57</v>
      </c>
      <c r="M22" s="57" t="s">
        <v>200</v>
      </c>
      <c r="N22" s="129"/>
      <c r="O22" s="129"/>
      <c r="P22" s="130"/>
      <c r="Q22" s="131"/>
      <c r="R22" s="68" t="s">
        <v>288</v>
      </c>
    </row>
    <row r="23" spans="1:18" s="77" customFormat="1" ht="14.25" x14ac:dyDescent="0.2">
      <c r="A23" s="56" t="s">
        <v>296</v>
      </c>
      <c r="B23" s="290" t="s">
        <v>182</v>
      </c>
      <c r="C23" s="245" t="s">
        <v>8</v>
      </c>
      <c r="D23" s="74" t="s">
        <v>356</v>
      </c>
      <c r="E23" s="245" t="s">
        <v>183</v>
      </c>
      <c r="F23" s="107" t="s">
        <v>43</v>
      </c>
      <c r="G23" s="107" t="s">
        <v>356</v>
      </c>
      <c r="H23" s="107" t="s">
        <v>356</v>
      </c>
      <c r="I23" s="111" t="s">
        <v>6</v>
      </c>
      <c r="J23" s="111" t="s">
        <v>356</v>
      </c>
      <c r="K23" s="111" t="s">
        <v>5</v>
      </c>
      <c r="L23" s="60" t="s">
        <v>356</v>
      </c>
      <c r="M23" s="111" t="s">
        <v>58</v>
      </c>
      <c r="N23" s="93"/>
      <c r="O23" s="93"/>
      <c r="P23" s="93"/>
      <c r="Q23" s="61"/>
      <c r="R23" s="135" t="s">
        <v>356</v>
      </c>
    </row>
    <row r="24" spans="1:18" ht="14.25" x14ac:dyDescent="0.2">
      <c r="A24" s="115" t="s">
        <v>118</v>
      </c>
      <c r="B24" s="291"/>
      <c r="C24" s="246"/>
      <c r="D24" s="75"/>
      <c r="E24" s="246"/>
      <c r="F24" s="108" t="s">
        <v>43</v>
      </c>
      <c r="G24" s="108"/>
      <c r="H24" s="108"/>
      <c r="I24" s="72" t="s">
        <v>6</v>
      </c>
      <c r="J24" s="72"/>
      <c r="K24" s="72" t="s">
        <v>5</v>
      </c>
      <c r="L24" s="59"/>
      <c r="M24" s="72" t="s">
        <v>58</v>
      </c>
      <c r="N24" s="92"/>
      <c r="O24" s="92"/>
      <c r="P24" s="92"/>
      <c r="Q24" s="62"/>
      <c r="R24" s="136"/>
    </row>
    <row r="25" spans="1:18" ht="14.25" x14ac:dyDescent="0.2">
      <c r="A25" s="78" t="s">
        <v>9</v>
      </c>
      <c r="B25" s="291"/>
      <c r="C25" s="246"/>
      <c r="D25" s="75"/>
      <c r="E25" s="246"/>
      <c r="F25" s="108" t="s">
        <v>43</v>
      </c>
      <c r="G25" s="108"/>
      <c r="H25" s="108"/>
      <c r="I25" s="72" t="s">
        <v>6</v>
      </c>
      <c r="J25" s="72"/>
      <c r="K25" s="72" t="s">
        <v>5</v>
      </c>
      <c r="L25" s="59"/>
      <c r="M25" s="72" t="s">
        <v>58</v>
      </c>
      <c r="N25" s="92"/>
      <c r="O25" s="92"/>
      <c r="P25" s="92"/>
      <c r="Q25" s="62"/>
      <c r="R25" s="136"/>
    </row>
    <row r="26" spans="1:18" ht="14.25" x14ac:dyDescent="0.2">
      <c r="A26" s="78" t="s">
        <v>119</v>
      </c>
      <c r="B26" s="291"/>
      <c r="C26" s="246"/>
      <c r="D26" s="75"/>
      <c r="E26" s="246"/>
      <c r="F26" s="108" t="s">
        <v>43</v>
      </c>
      <c r="G26" s="108"/>
      <c r="H26" s="108"/>
      <c r="I26" s="72" t="s">
        <v>6</v>
      </c>
      <c r="J26" s="72"/>
      <c r="K26" s="72" t="s">
        <v>5</v>
      </c>
      <c r="L26" s="59"/>
      <c r="M26" s="72" t="s">
        <v>58</v>
      </c>
      <c r="N26" s="92"/>
      <c r="O26" s="92"/>
      <c r="P26" s="92"/>
      <c r="Q26" s="62"/>
      <c r="R26" s="136"/>
    </row>
    <row r="27" spans="1:18" ht="14.25" x14ac:dyDescent="0.2">
      <c r="A27" s="78" t="s">
        <v>120</v>
      </c>
      <c r="B27" s="291"/>
      <c r="C27" s="246"/>
      <c r="D27" s="75"/>
      <c r="E27" s="246"/>
      <c r="F27" s="108" t="s">
        <v>43</v>
      </c>
      <c r="G27" s="108"/>
      <c r="H27" s="108"/>
      <c r="I27" s="72" t="s">
        <v>6</v>
      </c>
      <c r="J27" s="72"/>
      <c r="K27" s="72" t="s">
        <v>5</v>
      </c>
      <c r="L27" s="59"/>
      <c r="M27" s="72" t="s">
        <v>58</v>
      </c>
      <c r="N27" s="92"/>
      <c r="O27" s="92"/>
      <c r="P27" s="92"/>
      <c r="Q27" s="62"/>
      <c r="R27" s="136"/>
    </row>
    <row r="28" spans="1:18" ht="14.25" x14ac:dyDescent="0.2">
      <c r="A28" s="78" t="s">
        <v>31</v>
      </c>
      <c r="B28" s="291"/>
      <c r="C28" s="246"/>
      <c r="D28" s="75"/>
      <c r="E28" s="246"/>
      <c r="F28" s="108" t="s">
        <v>45</v>
      </c>
      <c r="G28" s="108"/>
      <c r="H28" s="108"/>
      <c r="I28" s="72" t="s">
        <v>6</v>
      </c>
      <c r="J28" s="72"/>
      <c r="K28" s="72" t="s">
        <v>5</v>
      </c>
      <c r="L28" s="59"/>
      <c r="M28" s="72" t="s">
        <v>58</v>
      </c>
      <c r="N28" s="92"/>
      <c r="O28" s="92"/>
      <c r="P28" s="92"/>
      <c r="Q28" s="62"/>
      <c r="R28" s="136"/>
    </row>
    <row r="29" spans="1:18" ht="14.25" x14ac:dyDescent="0.2">
      <c r="A29" s="78" t="s">
        <v>59</v>
      </c>
      <c r="B29" s="291"/>
      <c r="C29" s="246"/>
      <c r="D29" s="75"/>
      <c r="E29" s="246"/>
      <c r="F29" s="108" t="s">
        <v>41</v>
      </c>
      <c r="G29" s="108"/>
      <c r="H29" s="108"/>
      <c r="I29" s="72" t="s">
        <v>6</v>
      </c>
      <c r="J29" s="72"/>
      <c r="K29" s="72" t="s">
        <v>5</v>
      </c>
      <c r="L29" s="59"/>
      <c r="M29" s="72" t="s">
        <v>58</v>
      </c>
      <c r="N29" s="92"/>
      <c r="O29" s="92"/>
      <c r="P29" s="92"/>
      <c r="Q29" s="62"/>
      <c r="R29" s="136"/>
    </row>
    <row r="30" spans="1:18" ht="14.25" x14ac:dyDescent="0.2">
      <c r="A30" s="78" t="s">
        <v>10</v>
      </c>
      <c r="B30" s="291"/>
      <c r="C30" s="246"/>
      <c r="D30" s="75"/>
      <c r="E30" s="246"/>
      <c r="F30" s="108" t="s">
        <v>44</v>
      </c>
      <c r="G30" s="108"/>
      <c r="H30" s="108"/>
      <c r="I30" s="72" t="s">
        <v>6</v>
      </c>
      <c r="J30" s="72"/>
      <c r="K30" s="72" t="s">
        <v>5</v>
      </c>
      <c r="L30" s="59"/>
      <c r="M30" s="72" t="s">
        <v>58</v>
      </c>
      <c r="N30" s="92"/>
      <c r="O30" s="92"/>
      <c r="P30" s="92"/>
      <c r="Q30" s="62"/>
      <c r="R30" s="136"/>
    </row>
    <row r="31" spans="1:18" ht="14.25" x14ac:dyDescent="0.2">
      <c r="A31" s="78" t="s">
        <v>121</v>
      </c>
      <c r="B31" s="291"/>
      <c r="C31" s="246"/>
      <c r="D31" s="75"/>
      <c r="E31" s="246"/>
      <c r="F31" s="108" t="s">
        <v>125</v>
      </c>
      <c r="G31" s="108"/>
      <c r="H31" s="108"/>
      <c r="I31" s="72" t="s">
        <v>6</v>
      </c>
      <c r="J31" s="72"/>
      <c r="K31" s="72" t="s">
        <v>5</v>
      </c>
      <c r="L31" s="59"/>
      <c r="M31" s="72" t="s">
        <v>58</v>
      </c>
      <c r="N31" s="92"/>
      <c r="O31" s="92"/>
      <c r="P31" s="92"/>
      <c r="Q31" s="62"/>
      <c r="R31" s="136"/>
    </row>
    <row r="32" spans="1:18" ht="14.25" x14ac:dyDescent="0.2">
      <c r="A32" s="78" t="s">
        <v>11</v>
      </c>
      <c r="B32" s="291"/>
      <c r="C32" s="246"/>
      <c r="D32" s="75"/>
      <c r="E32" s="246"/>
      <c r="F32" s="108" t="s">
        <v>45</v>
      </c>
      <c r="G32" s="108"/>
      <c r="H32" s="108"/>
      <c r="I32" s="72" t="s">
        <v>6</v>
      </c>
      <c r="J32" s="72"/>
      <c r="K32" s="72" t="s">
        <v>5</v>
      </c>
      <c r="L32" s="59"/>
      <c r="M32" s="72" t="s">
        <v>58</v>
      </c>
      <c r="N32" s="92"/>
      <c r="O32" s="92"/>
      <c r="P32" s="92"/>
      <c r="Q32" s="62"/>
      <c r="R32" s="136"/>
    </row>
    <row r="33" spans="1:18" s="77" customFormat="1" ht="14.25" x14ac:dyDescent="0.2">
      <c r="A33" s="78" t="s">
        <v>297</v>
      </c>
      <c r="B33" s="291"/>
      <c r="C33" s="246"/>
      <c r="D33" s="75"/>
      <c r="E33" s="246"/>
      <c r="F33" s="108" t="s">
        <v>41</v>
      </c>
      <c r="G33" s="108"/>
      <c r="H33" s="108"/>
      <c r="I33" s="72" t="s">
        <v>6</v>
      </c>
      <c r="J33" s="72"/>
      <c r="K33" s="72" t="s">
        <v>5</v>
      </c>
      <c r="L33" s="59"/>
      <c r="M33" s="72" t="s">
        <v>58</v>
      </c>
      <c r="N33" s="92"/>
      <c r="O33" s="92"/>
      <c r="P33" s="92"/>
      <c r="Q33" s="62"/>
      <c r="R33" s="136"/>
    </row>
    <row r="34" spans="1:18" ht="14.25" x14ac:dyDescent="0.2">
      <c r="A34" s="78" t="s">
        <v>113</v>
      </c>
      <c r="B34" s="291"/>
      <c r="C34" s="246"/>
      <c r="D34" s="75"/>
      <c r="E34" s="246"/>
      <c r="F34" s="108" t="s">
        <v>41</v>
      </c>
      <c r="G34" s="108"/>
      <c r="H34" s="108"/>
      <c r="I34" s="72" t="s">
        <v>6</v>
      </c>
      <c r="J34" s="72"/>
      <c r="K34" s="72" t="s">
        <v>5</v>
      </c>
      <c r="L34" s="59"/>
      <c r="M34" s="72" t="s">
        <v>58</v>
      </c>
      <c r="N34" s="92"/>
      <c r="O34" s="92"/>
      <c r="P34" s="92"/>
      <c r="Q34" s="62"/>
      <c r="R34" s="136"/>
    </row>
    <row r="35" spans="1:18" ht="14.25" x14ac:dyDescent="0.2">
      <c r="A35" s="78" t="s">
        <v>12</v>
      </c>
      <c r="B35" s="291"/>
      <c r="C35" s="246"/>
      <c r="D35" s="75"/>
      <c r="E35" s="246"/>
      <c r="F35" s="108" t="s">
        <v>43</v>
      </c>
      <c r="G35" s="108"/>
      <c r="H35" s="108"/>
      <c r="I35" s="72" t="s">
        <v>6</v>
      </c>
      <c r="J35" s="72"/>
      <c r="K35" s="72" t="s">
        <v>5</v>
      </c>
      <c r="L35" s="59"/>
      <c r="M35" s="72" t="s">
        <v>58</v>
      </c>
      <c r="N35" s="92"/>
      <c r="O35" s="92"/>
      <c r="P35" s="92"/>
      <c r="Q35" s="62"/>
      <c r="R35" s="136"/>
    </row>
    <row r="36" spans="1:18" ht="14.25" x14ac:dyDescent="0.2">
      <c r="A36" s="78" t="s">
        <v>60</v>
      </c>
      <c r="B36" s="291"/>
      <c r="C36" s="246"/>
      <c r="D36" s="75"/>
      <c r="E36" s="246"/>
      <c r="F36" s="108" t="s">
        <v>47</v>
      </c>
      <c r="G36" s="108"/>
      <c r="H36" s="108"/>
      <c r="I36" s="72" t="s">
        <v>6</v>
      </c>
      <c r="J36" s="72"/>
      <c r="K36" s="72" t="s">
        <v>5</v>
      </c>
      <c r="L36" s="59"/>
      <c r="M36" s="72" t="s">
        <v>58</v>
      </c>
      <c r="N36" s="92"/>
      <c r="O36" s="92"/>
      <c r="P36" s="92"/>
      <c r="Q36" s="62"/>
      <c r="R36" s="136"/>
    </row>
    <row r="37" spans="1:18" ht="14.25" x14ac:dyDescent="0.2">
      <c r="A37" s="78" t="s">
        <v>61</v>
      </c>
      <c r="B37" s="291"/>
      <c r="C37" s="246"/>
      <c r="D37" s="75"/>
      <c r="E37" s="246"/>
      <c r="F37" s="108" t="s">
        <v>43</v>
      </c>
      <c r="G37" s="108"/>
      <c r="H37" s="108"/>
      <c r="I37" s="72" t="s">
        <v>6</v>
      </c>
      <c r="J37" s="72"/>
      <c r="K37" s="72" t="s">
        <v>5</v>
      </c>
      <c r="L37" s="59"/>
      <c r="M37" s="72" t="s">
        <v>58</v>
      </c>
      <c r="N37" s="92"/>
      <c r="O37" s="92"/>
      <c r="P37" s="92"/>
      <c r="Q37" s="62"/>
      <c r="R37" s="136"/>
    </row>
    <row r="38" spans="1:18" ht="14.25" x14ac:dyDescent="0.2">
      <c r="A38" s="78" t="s">
        <v>13</v>
      </c>
      <c r="B38" s="291"/>
      <c r="C38" s="246"/>
      <c r="D38" s="75"/>
      <c r="E38" s="246"/>
      <c r="F38" s="108" t="s">
        <v>41</v>
      </c>
      <c r="G38" s="108"/>
      <c r="H38" s="108"/>
      <c r="I38" s="72" t="s">
        <v>6</v>
      </c>
      <c r="J38" s="72"/>
      <c r="K38" s="72" t="s">
        <v>5</v>
      </c>
      <c r="L38" s="59"/>
      <c r="M38" s="72" t="s">
        <v>58</v>
      </c>
      <c r="N38" s="92"/>
      <c r="O38" s="92"/>
      <c r="P38" s="92"/>
      <c r="Q38" s="62"/>
      <c r="R38" s="136"/>
    </row>
    <row r="39" spans="1:18" ht="14.25" x14ac:dyDescent="0.2">
      <c r="A39" s="78" t="s">
        <v>114</v>
      </c>
      <c r="B39" s="291"/>
      <c r="C39" s="246"/>
      <c r="D39" s="75"/>
      <c r="E39" s="246"/>
      <c r="F39" s="108" t="s">
        <v>124</v>
      </c>
      <c r="G39" s="108"/>
      <c r="H39" s="108"/>
      <c r="I39" s="72" t="s">
        <v>6</v>
      </c>
      <c r="J39" s="72"/>
      <c r="K39" s="72" t="s">
        <v>5</v>
      </c>
      <c r="L39" s="59"/>
      <c r="M39" s="72" t="s">
        <v>58</v>
      </c>
      <c r="N39" s="92"/>
      <c r="O39" s="92"/>
      <c r="P39" s="92"/>
      <c r="Q39" s="62"/>
      <c r="R39" s="136"/>
    </row>
    <row r="40" spans="1:18" ht="14.25" x14ac:dyDescent="0.2">
      <c r="A40" s="78" t="s">
        <v>123</v>
      </c>
      <c r="B40" s="291"/>
      <c r="C40" s="246"/>
      <c r="D40" s="75"/>
      <c r="E40" s="246"/>
      <c r="F40" s="108" t="s">
        <v>43</v>
      </c>
      <c r="G40" s="108"/>
      <c r="H40" s="108"/>
      <c r="I40" s="72" t="s">
        <v>6</v>
      </c>
      <c r="J40" s="72"/>
      <c r="K40" s="72" t="s">
        <v>5</v>
      </c>
      <c r="L40" s="59"/>
      <c r="M40" s="72" t="s">
        <v>58</v>
      </c>
      <c r="N40" s="92"/>
      <c r="O40" s="92"/>
      <c r="P40" s="92"/>
      <c r="Q40" s="62"/>
      <c r="R40" s="136"/>
    </row>
    <row r="41" spans="1:18" ht="14.25" x14ac:dyDescent="0.2">
      <c r="A41" s="78" t="s">
        <v>115</v>
      </c>
      <c r="B41" s="291"/>
      <c r="C41" s="246"/>
      <c r="D41" s="75"/>
      <c r="E41" s="246"/>
      <c r="F41" s="108" t="s">
        <v>125</v>
      </c>
      <c r="G41" s="108"/>
      <c r="H41" s="108"/>
      <c r="I41" s="72" t="s">
        <v>6</v>
      </c>
      <c r="J41" s="72"/>
      <c r="K41" s="72" t="s">
        <v>5</v>
      </c>
      <c r="L41" s="59"/>
      <c r="M41" s="72" t="s">
        <v>58</v>
      </c>
      <c r="N41" s="92"/>
      <c r="O41" s="92"/>
      <c r="P41" s="92"/>
      <c r="Q41" s="62"/>
      <c r="R41" s="136"/>
    </row>
    <row r="42" spans="1:18" ht="14.25" x14ac:dyDescent="0.2">
      <c r="A42" s="78" t="s">
        <v>116</v>
      </c>
      <c r="B42" s="291"/>
      <c r="C42" s="246"/>
      <c r="D42" s="75"/>
      <c r="E42" s="246"/>
      <c r="F42" s="108" t="s">
        <v>126</v>
      </c>
      <c r="G42" s="108"/>
      <c r="H42" s="108"/>
      <c r="I42" s="72" t="s">
        <v>6</v>
      </c>
      <c r="J42" s="72"/>
      <c r="K42" s="72" t="s">
        <v>5</v>
      </c>
      <c r="L42" s="59"/>
      <c r="M42" s="72" t="s">
        <v>58</v>
      </c>
      <c r="N42" s="92"/>
      <c r="O42" s="92"/>
      <c r="P42" s="92"/>
      <c r="Q42" s="62"/>
      <c r="R42" s="136"/>
    </row>
    <row r="43" spans="1:18" ht="14.25" x14ac:dyDescent="0.2">
      <c r="A43" s="78" t="s">
        <v>117</v>
      </c>
      <c r="B43" s="291"/>
      <c r="C43" s="246"/>
      <c r="D43" s="75"/>
      <c r="E43" s="246"/>
      <c r="F43" s="108" t="s">
        <v>43</v>
      </c>
      <c r="G43" s="108"/>
      <c r="H43" s="108"/>
      <c r="I43" s="72" t="s">
        <v>6</v>
      </c>
      <c r="J43" s="72"/>
      <c r="K43" s="72" t="s">
        <v>5</v>
      </c>
      <c r="L43" s="59"/>
      <c r="M43" s="72" t="s">
        <v>58</v>
      </c>
      <c r="N43" s="92"/>
      <c r="O43" s="92"/>
      <c r="P43" s="92"/>
      <c r="Q43" s="62"/>
      <c r="R43" s="136"/>
    </row>
    <row r="44" spans="1:18" s="77" customFormat="1" ht="14.25" x14ac:dyDescent="0.2">
      <c r="A44" s="78" t="s">
        <v>295</v>
      </c>
      <c r="B44" s="291"/>
      <c r="C44" s="246"/>
      <c r="D44" s="75"/>
      <c r="E44" s="246"/>
      <c r="F44" s="108" t="s">
        <v>43</v>
      </c>
      <c r="G44" s="108"/>
      <c r="H44" s="108"/>
      <c r="I44" s="72" t="s">
        <v>6</v>
      </c>
      <c r="J44" s="72"/>
      <c r="K44" s="72" t="s">
        <v>5</v>
      </c>
      <c r="L44" s="59"/>
      <c r="M44" s="72" t="s">
        <v>58</v>
      </c>
      <c r="N44" s="92"/>
      <c r="O44" s="92"/>
      <c r="P44" s="92"/>
      <c r="Q44" s="62"/>
      <c r="R44" s="136"/>
    </row>
    <row r="45" spans="1:18" ht="14.25" x14ac:dyDescent="0.2">
      <c r="A45" s="78" t="s">
        <v>122</v>
      </c>
      <c r="B45" s="291"/>
      <c r="C45" s="246"/>
      <c r="D45" s="75"/>
      <c r="E45" s="246"/>
      <c r="F45" s="108" t="s">
        <v>46</v>
      </c>
      <c r="G45" s="108"/>
      <c r="H45" s="108"/>
      <c r="I45" s="72" t="s">
        <v>6</v>
      </c>
      <c r="J45" s="72"/>
      <c r="K45" s="72" t="s">
        <v>5</v>
      </c>
      <c r="L45" s="59"/>
      <c r="M45" s="72" t="s">
        <v>58</v>
      </c>
      <c r="N45" s="92"/>
      <c r="O45" s="92"/>
      <c r="P45" s="92"/>
      <c r="Q45" s="62"/>
      <c r="R45" s="136"/>
    </row>
    <row r="46" spans="1:18" ht="14.25" x14ac:dyDescent="0.2">
      <c r="A46" s="78" t="s">
        <v>14</v>
      </c>
      <c r="B46" s="292"/>
      <c r="C46" s="293"/>
      <c r="D46" s="75"/>
      <c r="E46" s="293"/>
      <c r="F46" s="108" t="s">
        <v>46</v>
      </c>
      <c r="G46" s="108"/>
      <c r="H46" s="108"/>
      <c r="I46" s="72" t="s">
        <v>6</v>
      </c>
      <c r="J46" s="72"/>
      <c r="K46" s="72" t="s">
        <v>5</v>
      </c>
      <c r="L46" s="59"/>
      <c r="M46" s="72" t="s">
        <v>58</v>
      </c>
      <c r="N46" s="92"/>
      <c r="O46" s="92"/>
      <c r="P46" s="92"/>
      <c r="Q46" s="62"/>
      <c r="R46" s="117"/>
    </row>
    <row r="47" spans="1:18" ht="34.5" thickBot="1" x14ac:dyDescent="0.25">
      <c r="A47" s="79" t="s">
        <v>23</v>
      </c>
      <c r="B47" s="106" t="s">
        <v>186</v>
      </c>
      <c r="C47" s="109" t="s">
        <v>185</v>
      </c>
      <c r="D47" s="76" t="s">
        <v>356</v>
      </c>
      <c r="E47" s="109" t="s">
        <v>184</v>
      </c>
      <c r="F47" s="109" t="s">
        <v>48</v>
      </c>
      <c r="G47" s="109" t="s">
        <v>356</v>
      </c>
      <c r="H47" s="109" t="s">
        <v>356</v>
      </c>
      <c r="I47" s="110" t="s">
        <v>6</v>
      </c>
      <c r="J47" s="110" t="s">
        <v>356</v>
      </c>
      <c r="K47" s="110" t="s">
        <v>5</v>
      </c>
      <c r="L47" s="138"/>
      <c r="M47" s="138"/>
      <c r="N47" s="94"/>
      <c r="O47" s="94"/>
      <c r="P47" s="94"/>
      <c r="Q47" s="63"/>
      <c r="R47" s="80" t="s">
        <v>356</v>
      </c>
    </row>
    <row r="48" spans="1:18" s="77" customFormat="1" ht="34.5" thickBot="1" x14ac:dyDescent="0.25">
      <c r="A48" s="116" t="s">
        <v>104</v>
      </c>
      <c r="B48" s="67" t="s">
        <v>173</v>
      </c>
      <c r="C48" s="112" t="s">
        <v>176</v>
      </c>
      <c r="D48" s="112" t="s">
        <v>70</v>
      </c>
      <c r="E48" s="112" t="s">
        <v>1</v>
      </c>
      <c r="F48" s="112" t="s">
        <v>73</v>
      </c>
      <c r="G48" s="112" t="s">
        <v>55</v>
      </c>
      <c r="H48" s="112" t="s">
        <v>15</v>
      </c>
      <c r="I48" s="112" t="s">
        <v>161</v>
      </c>
      <c r="J48" s="112" t="s">
        <v>198</v>
      </c>
      <c r="K48" s="112" t="s">
        <v>199</v>
      </c>
      <c r="L48" s="112" t="s">
        <v>57</v>
      </c>
      <c r="M48" s="112" t="s">
        <v>200</v>
      </c>
      <c r="N48" s="132"/>
      <c r="O48" s="132"/>
      <c r="P48" s="132"/>
      <c r="Q48" s="133"/>
      <c r="R48" s="118" t="s">
        <v>288</v>
      </c>
    </row>
    <row r="49" spans="1:18" s="77" customFormat="1" ht="14.25" x14ac:dyDescent="0.2">
      <c r="A49" s="56" t="s">
        <v>293</v>
      </c>
      <c r="B49" s="290" t="s">
        <v>303</v>
      </c>
      <c r="C49" s="245" t="s">
        <v>8</v>
      </c>
      <c r="D49" s="26" t="s">
        <v>356</v>
      </c>
      <c r="E49" s="245" t="s">
        <v>183</v>
      </c>
      <c r="F49" s="105" t="s">
        <v>41</v>
      </c>
      <c r="G49" s="105" t="s">
        <v>356</v>
      </c>
      <c r="H49" s="105" t="s">
        <v>356</v>
      </c>
      <c r="I49" s="82" t="s">
        <v>6</v>
      </c>
      <c r="J49" s="82" t="s">
        <v>356</v>
      </c>
      <c r="K49" s="82" t="s">
        <v>5</v>
      </c>
      <c r="L49" s="102" t="s">
        <v>356</v>
      </c>
      <c r="M49" s="82" t="s">
        <v>58</v>
      </c>
      <c r="N49" s="103"/>
      <c r="O49" s="103"/>
      <c r="P49" s="103"/>
      <c r="Q49" s="104"/>
      <c r="R49" s="135" t="s">
        <v>356</v>
      </c>
    </row>
    <row r="50" spans="1:18" s="77" customFormat="1" ht="14.25" x14ac:dyDescent="0.2">
      <c r="A50" s="115" t="s">
        <v>268</v>
      </c>
      <c r="B50" s="291"/>
      <c r="C50" s="246"/>
      <c r="D50" s="26"/>
      <c r="E50" s="246"/>
      <c r="F50" s="100" t="s">
        <v>41</v>
      </c>
      <c r="G50" s="100"/>
      <c r="H50" s="100"/>
      <c r="I50" s="82" t="s">
        <v>6</v>
      </c>
      <c r="J50" s="82"/>
      <c r="K50" s="82" t="s">
        <v>5</v>
      </c>
      <c r="L50" s="102"/>
      <c r="M50" s="82" t="s">
        <v>58</v>
      </c>
      <c r="N50" s="103"/>
      <c r="O50" s="103"/>
      <c r="P50" s="103"/>
      <c r="Q50" s="104"/>
      <c r="R50" s="136"/>
    </row>
    <row r="51" spans="1:18" s="77" customFormat="1" ht="14.25" x14ac:dyDescent="0.2">
      <c r="A51" s="78" t="s">
        <v>269</v>
      </c>
      <c r="B51" s="291"/>
      <c r="C51" s="246"/>
      <c r="D51" s="75"/>
      <c r="E51" s="246"/>
      <c r="F51" s="85" t="s">
        <v>43</v>
      </c>
      <c r="G51" s="85"/>
      <c r="H51" s="85"/>
      <c r="I51" s="72" t="s">
        <v>6</v>
      </c>
      <c r="J51" s="72"/>
      <c r="K51" s="72" t="s">
        <v>5</v>
      </c>
      <c r="L51" s="59"/>
      <c r="M51" s="72" t="s">
        <v>58</v>
      </c>
      <c r="N51" s="92"/>
      <c r="O51" s="92"/>
      <c r="P51" s="92"/>
      <c r="Q51" s="91"/>
      <c r="R51" s="136"/>
    </row>
    <row r="52" spans="1:18" s="77" customFormat="1" ht="14.25" x14ac:dyDescent="0.2">
      <c r="A52" s="78" t="s">
        <v>270</v>
      </c>
      <c r="B52" s="291"/>
      <c r="C52" s="246"/>
      <c r="D52" s="75"/>
      <c r="E52" s="246"/>
      <c r="F52" s="85" t="s">
        <v>47</v>
      </c>
      <c r="G52" s="85"/>
      <c r="H52" s="85"/>
      <c r="I52" s="72" t="s">
        <v>6</v>
      </c>
      <c r="J52" s="72"/>
      <c r="K52" s="72" t="s">
        <v>5</v>
      </c>
      <c r="L52" s="59"/>
      <c r="M52" s="72" t="s">
        <v>58</v>
      </c>
      <c r="N52" s="92"/>
      <c r="O52" s="92"/>
      <c r="P52" s="92"/>
      <c r="Q52" s="91"/>
      <c r="R52" s="136"/>
    </row>
    <row r="53" spans="1:18" s="77" customFormat="1" ht="14.25" x14ac:dyDescent="0.2">
      <c r="A53" s="78" t="s">
        <v>271</v>
      </c>
      <c r="B53" s="291"/>
      <c r="C53" s="246"/>
      <c r="D53" s="75"/>
      <c r="E53" s="246"/>
      <c r="F53" s="85" t="s">
        <v>43</v>
      </c>
      <c r="G53" s="85"/>
      <c r="H53" s="85"/>
      <c r="I53" s="72" t="s">
        <v>6</v>
      </c>
      <c r="J53" s="72"/>
      <c r="K53" s="72" t="s">
        <v>5</v>
      </c>
      <c r="L53" s="59"/>
      <c r="M53" s="72" t="s">
        <v>58</v>
      </c>
      <c r="N53" s="92"/>
      <c r="O53" s="92"/>
      <c r="P53" s="92"/>
      <c r="Q53" s="91"/>
      <c r="R53" s="136"/>
    </row>
    <row r="54" spans="1:18" s="77" customFormat="1" ht="14.25" x14ac:dyDescent="0.2">
      <c r="A54" s="78" t="s">
        <v>272</v>
      </c>
      <c r="B54" s="291"/>
      <c r="C54" s="246"/>
      <c r="D54" s="75"/>
      <c r="E54" s="246"/>
      <c r="F54" s="85" t="s">
        <v>41</v>
      </c>
      <c r="G54" s="85"/>
      <c r="H54" s="85"/>
      <c r="I54" s="72" t="s">
        <v>6</v>
      </c>
      <c r="J54" s="72"/>
      <c r="K54" s="72" t="s">
        <v>5</v>
      </c>
      <c r="L54" s="59"/>
      <c r="M54" s="72" t="s">
        <v>58</v>
      </c>
      <c r="N54" s="92"/>
      <c r="O54" s="92"/>
      <c r="P54" s="92"/>
      <c r="Q54" s="91"/>
      <c r="R54" s="136"/>
    </row>
    <row r="55" spans="1:18" s="77" customFormat="1" ht="14.25" x14ac:dyDescent="0.2">
      <c r="A55" s="78" t="s">
        <v>278</v>
      </c>
      <c r="B55" s="291"/>
      <c r="C55" s="246"/>
      <c r="D55" s="75"/>
      <c r="E55" s="246"/>
      <c r="F55" s="85" t="s">
        <v>124</v>
      </c>
      <c r="G55" s="85"/>
      <c r="H55" s="85"/>
      <c r="I55" s="72" t="s">
        <v>6</v>
      </c>
      <c r="J55" s="72"/>
      <c r="K55" s="72" t="s">
        <v>5</v>
      </c>
      <c r="L55" s="59"/>
      <c r="M55" s="72" t="s">
        <v>58</v>
      </c>
      <c r="N55" s="92"/>
      <c r="O55" s="92"/>
      <c r="P55" s="92"/>
      <c r="Q55" s="91"/>
      <c r="R55" s="136"/>
    </row>
    <row r="56" spans="1:18" s="77" customFormat="1" ht="14.25" x14ac:dyDescent="0.2">
      <c r="A56" s="78" t="s">
        <v>273</v>
      </c>
      <c r="B56" s="291"/>
      <c r="C56" s="246"/>
      <c r="D56" s="75"/>
      <c r="E56" s="246"/>
      <c r="F56" s="85" t="s">
        <v>125</v>
      </c>
      <c r="G56" s="85"/>
      <c r="H56" s="85"/>
      <c r="I56" s="72" t="s">
        <v>6</v>
      </c>
      <c r="J56" s="72"/>
      <c r="K56" s="72" t="s">
        <v>5</v>
      </c>
      <c r="L56" s="59"/>
      <c r="M56" s="72" t="s">
        <v>58</v>
      </c>
      <c r="N56" s="92"/>
      <c r="O56" s="92"/>
      <c r="P56" s="92"/>
      <c r="Q56" s="91"/>
      <c r="R56" s="136"/>
    </row>
    <row r="57" spans="1:18" s="77" customFormat="1" ht="14.25" x14ac:dyDescent="0.2">
      <c r="A57" s="78" t="s">
        <v>274</v>
      </c>
      <c r="B57" s="291"/>
      <c r="C57" s="246"/>
      <c r="D57" s="75"/>
      <c r="E57" s="246"/>
      <c r="F57" s="85" t="s">
        <v>126</v>
      </c>
      <c r="G57" s="85"/>
      <c r="H57" s="85"/>
      <c r="I57" s="72" t="s">
        <v>6</v>
      </c>
      <c r="J57" s="72"/>
      <c r="K57" s="72" t="s">
        <v>5</v>
      </c>
      <c r="L57" s="59"/>
      <c r="M57" s="72" t="s">
        <v>58</v>
      </c>
      <c r="N57" s="92"/>
      <c r="O57" s="92"/>
      <c r="P57" s="92"/>
      <c r="Q57" s="91"/>
      <c r="R57" s="136"/>
    </row>
    <row r="58" spans="1:18" s="77" customFormat="1" ht="14.25" x14ac:dyDescent="0.2">
      <c r="A58" s="78" t="s">
        <v>275</v>
      </c>
      <c r="B58" s="291"/>
      <c r="C58" s="246"/>
      <c r="D58" s="75"/>
      <c r="E58" s="246"/>
      <c r="F58" s="85" t="s">
        <v>43</v>
      </c>
      <c r="G58" s="85"/>
      <c r="H58" s="85"/>
      <c r="I58" s="72" t="s">
        <v>6</v>
      </c>
      <c r="J58" s="72"/>
      <c r="K58" s="72" t="s">
        <v>5</v>
      </c>
      <c r="L58" s="59"/>
      <c r="M58" s="72" t="s">
        <v>58</v>
      </c>
      <c r="N58" s="92"/>
      <c r="O58" s="92"/>
      <c r="P58" s="92"/>
      <c r="Q58" s="91"/>
      <c r="R58" s="136"/>
    </row>
    <row r="59" spans="1:18" s="77" customFormat="1" ht="14.25" x14ac:dyDescent="0.2">
      <c r="A59" s="78" t="s">
        <v>297</v>
      </c>
      <c r="B59" s="291"/>
      <c r="C59" s="246"/>
      <c r="D59" s="75"/>
      <c r="E59" s="246"/>
      <c r="F59" s="108" t="s">
        <v>41</v>
      </c>
      <c r="G59" s="108"/>
      <c r="H59" s="108"/>
      <c r="I59" s="72" t="s">
        <v>6</v>
      </c>
      <c r="J59" s="72"/>
      <c r="K59" s="72" t="s">
        <v>5</v>
      </c>
      <c r="L59" s="59"/>
      <c r="M59" s="72" t="s">
        <v>58</v>
      </c>
      <c r="N59" s="92"/>
      <c r="O59" s="92"/>
      <c r="P59" s="92"/>
      <c r="Q59" s="91"/>
      <c r="R59" s="136"/>
    </row>
    <row r="60" spans="1:18" s="77" customFormat="1" ht="14.25" x14ac:dyDescent="0.2">
      <c r="A60" s="78" t="s">
        <v>259</v>
      </c>
      <c r="B60" s="291"/>
      <c r="C60" s="246"/>
      <c r="D60" s="75"/>
      <c r="E60" s="246"/>
      <c r="F60" s="85" t="s">
        <v>43</v>
      </c>
      <c r="G60" s="85"/>
      <c r="H60" s="85"/>
      <c r="I60" s="72" t="s">
        <v>6</v>
      </c>
      <c r="J60" s="72"/>
      <c r="K60" s="72" t="s">
        <v>5</v>
      </c>
      <c r="L60" s="59"/>
      <c r="M60" s="72" t="s">
        <v>58</v>
      </c>
      <c r="N60" s="92"/>
      <c r="O60" s="92"/>
      <c r="P60" s="92"/>
      <c r="Q60" s="91"/>
      <c r="R60" s="136"/>
    </row>
    <row r="61" spans="1:18" s="77" customFormat="1" ht="14.25" x14ac:dyDescent="0.2">
      <c r="A61" s="78" t="s">
        <v>260</v>
      </c>
      <c r="B61" s="291"/>
      <c r="C61" s="246"/>
      <c r="D61" s="75"/>
      <c r="E61" s="246"/>
      <c r="F61" s="85" t="s">
        <v>43</v>
      </c>
      <c r="G61" s="85"/>
      <c r="H61" s="85"/>
      <c r="I61" s="72" t="s">
        <v>6</v>
      </c>
      <c r="J61" s="72"/>
      <c r="K61" s="72" t="s">
        <v>5</v>
      </c>
      <c r="L61" s="59"/>
      <c r="M61" s="72" t="s">
        <v>58</v>
      </c>
      <c r="N61" s="92"/>
      <c r="O61" s="92"/>
      <c r="P61" s="92"/>
      <c r="Q61" s="91"/>
      <c r="R61" s="136"/>
    </row>
    <row r="62" spans="1:18" s="77" customFormat="1" ht="14.25" x14ac:dyDescent="0.2">
      <c r="A62" s="78" t="s">
        <v>261</v>
      </c>
      <c r="B62" s="291"/>
      <c r="C62" s="246"/>
      <c r="D62" s="75"/>
      <c r="E62" s="246"/>
      <c r="F62" s="85" t="s">
        <v>43</v>
      </c>
      <c r="G62" s="85"/>
      <c r="H62" s="85"/>
      <c r="I62" s="72" t="s">
        <v>6</v>
      </c>
      <c r="J62" s="72"/>
      <c r="K62" s="72" t="s">
        <v>5</v>
      </c>
      <c r="L62" s="59"/>
      <c r="M62" s="72" t="s">
        <v>58</v>
      </c>
      <c r="N62" s="92"/>
      <c r="O62" s="92"/>
      <c r="P62" s="92"/>
      <c r="Q62" s="91"/>
      <c r="R62" s="136"/>
    </row>
    <row r="63" spans="1:18" s="77" customFormat="1" ht="14.25" x14ac:dyDescent="0.2">
      <c r="A63" s="78" t="s">
        <v>262</v>
      </c>
      <c r="B63" s="291"/>
      <c r="C63" s="246"/>
      <c r="D63" s="75"/>
      <c r="E63" s="246"/>
      <c r="F63" s="85" t="s">
        <v>43</v>
      </c>
      <c r="G63" s="85"/>
      <c r="H63" s="85"/>
      <c r="I63" s="72" t="s">
        <v>6</v>
      </c>
      <c r="J63" s="72"/>
      <c r="K63" s="72" t="s">
        <v>5</v>
      </c>
      <c r="L63" s="59"/>
      <c r="M63" s="72" t="s">
        <v>58</v>
      </c>
      <c r="N63" s="92"/>
      <c r="O63" s="92"/>
      <c r="P63" s="92"/>
      <c r="Q63" s="91"/>
      <c r="R63" s="136"/>
    </row>
    <row r="64" spans="1:18" s="77" customFormat="1" ht="14.25" x14ac:dyDescent="0.2">
      <c r="A64" s="78" t="s">
        <v>263</v>
      </c>
      <c r="B64" s="291"/>
      <c r="C64" s="246"/>
      <c r="D64" s="75"/>
      <c r="E64" s="246"/>
      <c r="F64" s="85" t="s">
        <v>45</v>
      </c>
      <c r="G64" s="85"/>
      <c r="H64" s="85"/>
      <c r="I64" s="72" t="s">
        <v>6</v>
      </c>
      <c r="J64" s="72"/>
      <c r="K64" s="72" t="s">
        <v>5</v>
      </c>
      <c r="L64" s="59"/>
      <c r="M64" s="72" t="s">
        <v>58</v>
      </c>
      <c r="N64" s="92"/>
      <c r="O64" s="92"/>
      <c r="P64" s="92"/>
      <c r="Q64" s="91"/>
      <c r="R64" s="136"/>
    </row>
    <row r="65" spans="1:18" s="77" customFormat="1" ht="14.25" x14ac:dyDescent="0.2">
      <c r="A65" s="78" t="s">
        <v>264</v>
      </c>
      <c r="B65" s="291"/>
      <c r="C65" s="246"/>
      <c r="D65" s="75"/>
      <c r="E65" s="246"/>
      <c r="F65" s="85" t="s">
        <v>44</v>
      </c>
      <c r="G65" s="85"/>
      <c r="H65" s="85"/>
      <c r="I65" s="72" t="s">
        <v>6</v>
      </c>
      <c r="J65" s="72"/>
      <c r="K65" s="72" t="s">
        <v>5</v>
      </c>
      <c r="L65" s="59"/>
      <c r="M65" s="72" t="s">
        <v>58</v>
      </c>
      <c r="N65" s="92"/>
      <c r="O65" s="92"/>
      <c r="P65" s="92"/>
      <c r="Q65" s="91"/>
      <c r="R65" s="136"/>
    </row>
    <row r="66" spans="1:18" s="77" customFormat="1" ht="14.25" x14ac:dyDescent="0.2">
      <c r="A66" s="78" t="s">
        <v>279</v>
      </c>
      <c r="B66" s="291"/>
      <c r="C66" s="246"/>
      <c r="D66" s="75"/>
      <c r="E66" s="246"/>
      <c r="F66" s="85" t="s">
        <v>125</v>
      </c>
      <c r="G66" s="85"/>
      <c r="H66" s="85"/>
      <c r="I66" s="72" t="s">
        <v>6</v>
      </c>
      <c r="J66" s="72"/>
      <c r="K66" s="72" t="s">
        <v>5</v>
      </c>
      <c r="L66" s="59"/>
      <c r="M66" s="72" t="s">
        <v>58</v>
      </c>
      <c r="N66" s="92"/>
      <c r="O66" s="92"/>
      <c r="P66" s="92"/>
      <c r="Q66" s="91"/>
      <c r="R66" s="136"/>
    </row>
    <row r="67" spans="1:18" s="77" customFormat="1" ht="14.25" x14ac:dyDescent="0.2">
      <c r="A67" s="78" t="s">
        <v>265</v>
      </c>
      <c r="B67" s="291"/>
      <c r="C67" s="246"/>
      <c r="D67" s="75"/>
      <c r="E67" s="246"/>
      <c r="F67" s="85" t="s">
        <v>45</v>
      </c>
      <c r="G67" s="85"/>
      <c r="H67" s="85"/>
      <c r="I67" s="72" t="s">
        <v>6</v>
      </c>
      <c r="J67" s="72"/>
      <c r="K67" s="72" t="s">
        <v>5</v>
      </c>
      <c r="L67" s="59"/>
      <c r="M67" s="72" t="s">
        <v>58</v>
      </c>
      <c r="N67" s="92"/>
      <c r="O67" s="92"/>
      <c r="P67" s="92"/>
      <c r="Q67" s="91"/>
      <c r="R67" s="136"/>
    </row>
    <row r="68" spans="1:18" s="77" customFormat="1" ht="14.25" x14ac:dyDescent="0.2">
      <c r="A68" s="78" t="s">
        <v>266</v>
      </c>
      <c r="B68" s="291"/>
      <c r="C68" s="246"/>
      <c r="D68" s="75"/>
      <c r="E68" s="246"/>
      <c r="F68" s="85" t="s">
        <v>46</v>
      </c>
      <c r="G68" s="85"/>
      <c r="H68" s="85"/>
      <c r="I68" s="72" t="s">
        <v>6</v>
      </c>
      <c r="J68" s="72"/>
      <c r="K68" s="72" t="s">
        <v>5</v>
      </c>
      <c r="L68" s="59"/>
      <c r="M68" s="72" t="s">
        <v>58</v>
      </c>
      <c r="N68" s="92"/>
      <c r="O68" s="92"/>
      <c r="P68" s="92"/>
      <c r="Q68" s="91"/>
      <c r="R68" s="136"/>
    </row>
    <row r="69" spans="1:18" s="77" customFormat="1" ht="14.25" x14ac:dyDescent="0.2">
      <c r="A69" s="78" t="s">
        <v>267</v>
      </c>
      <c r="B69" s="291"/>
      <c r="C69" s="246"/>
      <c r="D69" s="75"/>
      <c r="E69" s="246"/>
      <c r="F69" s="85" t="s">
        <v>46</v>
      </c>
      <c r="G69" s="85"/>
      <c r="H69" s="85"/>
      <c r="I69" s="72" t="s">
        <v>6</v>
      </c>
      <c r="J69" s="72"/>
      <c r="K69" s="72" t="s">
        <v>5</v>
      </c>
      <c r="L69" s="59"/>
      <c r="M69" s="72" t="s">
        <v>58</v>
      </c>
      <c r="N69" s="92"/>
      <c r="O69" s="92"/>
      <c r="P69" s="92"/>
      <c r="Q69" s="91"/>
      <c r="R69" s="136"/>
    </row>
    <row r="70" spans="1:18" s="77" customFormat="1" ht="14.25" x14ac:dyDescent="0.2">
      <c r="A70" s="78" t="s">
        <v>294</v>
      </c>
      <c r="B70" s="291"/>
      <c r="C70" s="246"/>
      <c r="D70" s="75"/>
      <c r="E70" s="246"/>
      <c r="F70" s="108" t="s">
        <v>46</v>
      </c>
      <c r="G70" s="108"/>
      <c r="H70" s="108"/>
      <c r="I70" s="72" t="s">
        <v>6</v>
      </c>
      <c r="J70" s="72"/>
      <c r="K70" s="72" t="s">
        <v>5</v>
      </c>
      <c r="L70" s="59"/>
      <c r="M70" s="72" t="s">
        <v>58</v>
      </c>
      <c r="N70" s="92"/>
      <c r="O70" s="92"/>
      <c r="P70" s="92"/>
      <c r="Q70" s="91"/>
      <c r="R70" s="136"/>
    </row>
    <row r="71" spans="1:18" s="77" customFormat="1" ht="14.25" x14ac:dyDescent="0.2">
      <c r="A71" s="78" t="s">
        <v>276</v>
      </c>
      <c r="B71" s="291"/>
      <c r="C71" s="246"/>
      <c r="D71" s="75"/>
      <c r="E71" s="246"/>
      <c r="F71" s="85" t="s">
        <v>41</v>
      </c>
      <c r="G71" s="85"/>
      <c r="H71" s="85"/>
      <c r="I71" s="72" t="s">
        <v>6</v>
      </c>
      <c r="J71" s="72"/>
      <c r="K71" s="72" t="s">
        <v>5</v>
      </c>
      <c r="L71" s="59"/>
      <c r="M71" s="72" t="s">
        <v>58</v>
      </c>
      <c r="N71" s="92"/>
      <c r="O71" s="92"/>
      <c r="P71" s="92"/>
      <c r="Q71" s="91"/>
      <c r="R71" s="136"/>
    </row>
    <row r="72" spans="1:18" s="77" customFormat="1" ht="14.25" x14ac:dyDescent="0.2">
      <c r="A72" s="78" t="s">
        <v>277</v>
      </c>
      <c r="B72" s="292"/>
      <c r="C72" s="293"/>
      <c r="D72" s="75"/>
      <c r="E72" s="293"/>
      <c r="F72" s="85" t="s">
        <v>43</v>
      </c>
      <c r="G72" s="85"/>
      <c r="H72" s="85"/>
      <c r="I72" s="72" t="s">
        <v>6</v>
      </c>
      <c r="J72" s="72"/>
      <c r="K72" s="72" t="s">
        <v>5</v>
      </c>
      <c r="L72" s="59"/>
      <c r="M72" s="72" t="s">
        <v>58</v>
      </c>
      <c r="N72" s="92"/>
      <c r="O72" s="92"/>
      <c r="P72" s="92"/>
      <c r="Q72" s="91"/>
      <c r="R72" s="117"/>
    </row>
    <row r="73" spans="1:18" s="77" customFormat="1" ht="23.25" thickBot="1" x14ac:dyDescent="0.25">
      <c r="A73" s="79" t="s">
        <v>280</v>
      </c>
      <c r="B73" s="114" t="s">
        <v>304</v>
      </c>
      <c r="C73" s="86" t="s">
        <v>185</v>
      </c>
      <c r="D73" s="76" t="s">
        <v>356</v>
      </c>
      <c r="E73" s="86" t="s">
        <v>184</v>
      </c>
      <c r="F73" s="86" t="s">
        <v>48</v>
      </c>
      <c r="G73" s="86" t="s">
        <v>356</v>
      </c>
      <c r="H73" s="138"/>
      <c r="I73" s="138"/>
      <c r="J73" s="138"/>
      <c r="K73" s="138"/>
      <c r="L73" s="138"/>
      <c r="M73" s="138"/>
      <c r="N73" s="94"/>
      <c r="O73" s="94"/>
      <c r="P73" s="94"/>
      <c r="Q73" s="96"/>
      <c r="R73" s="80"/>
    </row>
    <row r="74" spans="1:18" ht="45.75" thickBot="1" x14ac:dyDescent="0.25">
      <c r="A74" s="30" t="s">
        <v>24</v>
      </c>
      <c r="B74" s="67" t="s">
        <v>173</v>
      </c>
      <c r="C74" s="99" t="s">
        <v>176</v>
      </c>
      <c r="D74" s="99" t="s">
        <v>70</v>
      </c>
      <c r="E74" s="99" t="s">
        <v>1</v>
      </c>
      <c r="F74" s="99" t="s">
        <v>73</v>
      </c>
      <c r="G74" s="99" t="s">
        <v>55</v>
      </c>
      <c r="H74" s="99" t="s">
        <v>15</v>
      </c>
      <c r="I74" s="99" t="s">
        <v>161</v>
      </c>
      <c r="J74" s="101" t="s">
        <v>289</v>
      </c>
      <c r="K74" s="101" t="s">
        <v>290</v>
      </c>
      <c r="L74" s="101" t="s">
        <v>291</v>
      </c>
      <c r="M74" s="101" t="s">
        <v>292</v>
      </c>
      <c r="N74" s="132"/>
      <c r="O74" s="132"/>
      <c r="P74" s="134"/>
      <c r="Q74" s="133"/>
      <c r="R74" s="70" t="s">
        <v>288</v>
      </c>
    </row>
    <row r="75" spans="1:18" ht="14.25" x14ac:dyDescent="0.2">
      <c r="A75" s="87" t="s">
        <v>201</v>
      </c>
      <c r="B75" s="284" t="s">
        <v>190</v>
      </c>
      <c r="C75" s="287" t="s">
        <v>63</v>
      </c>
      <c r="D75" s="74" t="s">
        <v>356</v>
      </c>
      <c r="E75" s="287" t="s">
        <v>106</v>
      </c>
      <c r="F75" s="97" t="s">
        <v>49</v>
      </c>
      <c r="G75" s="97" t="s">
        <v>356</v>
      </c>
      <c r="H75" s="97" t="s">
        <v>356</v>
      </c>
      <c r="I75" s="97" t="s">
        <v>137</v>
      </c>
      <c r="J75" s="97" t="s">
        <v>356</v>
      </c>
      <c r="K75" s="71" t="s">
        <v>145</v>
      </c>
      <c r="L75" s="84" t="s">
        <v>356</v>
      </c>
      <c r="M75" s="84" t="s">
        <v>151</v>
      </c>
      <c r="N75" s="93"/>
      <c r="O75" s="93"/>
      <c r="P75" s="93"/>
      <c r="Q75" s="95"/>
      <c r="R75" s="135" t="s">
        <v>356</v>
      </c>
    </row>
    <row r="76" spans="1:18" s="55" customFormat="1" ht="14.25" x14ac:dyDescent="0.2">
      <c r="A76" s="88" t="s">
        <v>133</v>
      </c>
      <c r="B76" s="285"/>
      <c r="C76" s="288"/>
      <c r="D76" s="75"/>
      <c r="E76" s="288"/>
      <c r="F76" s="85" t="s">
        <v>49</v>
      </c>
      <c r="G76" s="85"/>
      <c r="H76" s="85"/>
      <c r="I76" s="85" t="s">
        <v>144</v>
      </c>
      <c r="J76" s="85"/>
      <c r="K76" s="72" t="s">
        <v>158</v>
      </c>
      <c r="L76" s="83"/>
      <c r="M76" s="83" t="s">
        <v>151</v>
      </c>
      <c r="N76" s="92"/>
      <c r="O76" s="92"/>
      <c r="P76" s="92"/>
      <c r="Q76" s="91"/>
      <c r="R76" s="136"/>
    </row>
    <row r="77" spans="1:18" s="55" customFormat="1" ht="14.25" x14ac:dyDescent="0.2">
      <c r="A77" s="88" t="s">
        <v>202</v>
      </c>
      <c r="B77" s="285"/>
      <c r="C77" s="288"/>
      <c r="D77" s="75"/>
      <c r="E77" s="288"/>
      <c r="F77" s="85" t="s">
        <v>49</v>
      </c>
      <c r="G77" s="85"/>
      <c r="H77" s="85"/>
      <c r="I77" s="85" t="s">
        <v>144</v>
      </c>
      <c r="J77" s="85"/>
      <c r="K77" s="72" t="s">
        <v>203</v>
      </c>
      <c r="L77" s="83"/>
      <c r="M77" s="83" t="s">
        <v>151</v>
      </c>
      <c r="N77" s="92"/>
      <c r="O77" s="92"/>
      <c r="P77" s="92"/>
      <c r="Q77" s="91"/>
      <c r="R77" s="136"/>
    </row>
    <row r="78" spans="1:18" s="55" customFormat="1" ht="14.25" x14ac:dyDescent="0.2">
      <c r="A78" s="88" t="s">
        <v>204</v>
      </c>
      <c r="B78" s="285"/>
      <c r="C78" s="288"/>
      <c r="D78" s="75"/>
      <c r="E78" s="288"/>
      <c r="F78" s="85" t="s">
        <v>49</v>
      </c>
      <c r="G78" s="85"/>
      <c r="H78" s="85"/>
      <c r="I78" s="85" t="s">
        <v>205</v>
      </c>
      <c r="J78" s="85"/>
      <c r="K78" s="72" t="s">
        <v>158</v>
      </c>
      <c r="L78" s="83"/>
      <c r="M78" s="83" t="s">
        <v>151</v>
      </c>
      <c r="N78" s="92"/>
      <c r="O78" s="92"/>
      <c r="P78" s="92"/>
      <c r="Q78" s="91"/>
      <c r="R78" s="136"/>
    </row>
    <row r="79" spans="1:18" s="55" customFormat="1" ht="14.25" x14ac:dyDescent="0.2">
      <c r="A79" s="88" t="s">
        <v>36</v>
      </c>
      <c r="B79" s="285"/>
      <c r="C79" s="288"/>
      <c r="D79" s="75"/>
      <c r="E79" s="288"/>
      <c r="F79" s="85" t="s">
        <v>49</v>
      </c>
      <c r="G79" s="85"/>
      <c r="H79" s="85"/>
      <c r="I79" s="85" t="s">
        <v>145</v>
      </c>
      <c r="J79" s="85"/>
      <c r="K79" s="72" t="s">
        <v>159</v>
      </c>
      <c r="L79" s="83"/>
      <c r="M79" s="83" t="s">
        <v>151</v>
      </c>
      <c r="N79" s="92"/>
      <c r="O79" s="92"/>
      <c r="P79" s="92"/>
      <c r="Q79" s="91"/>
      <c r="R79" s="136"/>
    </row>
    <row r="80" spans="1:18" s="55" customFormat="1" ht="14.25" x14ac:dyDescent="0.2">
      <c r="A80" s="88" t="s">
        <v>206</v>
      </c>
      <c r="B80" s="285"/>
      <c r="C80" s="288"/>
      <c r="D80" s="75"/>
      <c r="E80" s="288"/>
      <c r="F80" s="85" t="s">
        <v>49</v>
      </c>
      <c r="G80" s="85"/>
      <c r="H80" s="85"/>
      <c r="I80" s="85" t="s">
        <v>149</v>
      </c>
      <c r="J80" s="85"/>
      <c r="K80" s="72" t="s">
        <v>145</v>
      </c>
      <c r="L80" s="83"/>
      <c r="M80" s="83" t="s">
        <v>151</v>
      </c>
      <c r="N80" s="92"/>
      <c r="O80" s="92"/>
      <c r="P80" s="92"/>
      <c r="Q80" s="91"/>
      <c r="R80" s="136"/>
    </row>
    <row r="81" spans="1:18" s="55" customFormat="1" ht="14.25" x14ac:dyDescent="0.2">
      <c r="A81" s="88" t="s">
        <v>207</v>
      </c>
      <c r="B81" s="285"/>
      <c r="C81" s="288"/>
      <c r="D81" s="75"/>
      <c r="E81" s="288"/>
      <c r="F81" s="85" t="s">
        <v>49</v>
      </c>
      <c r="G81" s="85"/>
      <c r="H81" s="85"/>
      <c r="I81" s="85" t="s">
        <v>208</v>
      </c>
      <c r="J81" s="85"/>
      <c r="K81" s="72" t="s">
        <v>205</v>
      </c>
      <c r="L81" s="83"/>
      <c r="M81" s="83" t="s">
        <v>151</v>
      </c>
      <c r="N81" s="92"/>
      <c r="O81" s="92"/>
      <c r="P81" s="92"/>
      <c r="Q81" s="91"/>
      <c r="R81" s="136"/>
    </row>
    <row r="82" spans="1:18" s="55" customFormat="1" ht="14.25" x14ac:dyDescent="0.2">
      <c r="A82" s="88" t="s">
        <v>209</v>
      </c>
      <c r="B82" s="285"/>
      <c r="C82" s="288"/>
      <c r="D82" s="75"/>
      <c r="E82" s="288"/>
      <c r="F82" s="85" t="s">
        <v>210</v>
      </c>
      <c r="G82" s="85"/>
      <c r="H82" s="85"/>
      <c r="I82" s="85" t="s">
        <v>211</v>
      </c>
      <c r="J82" s="85"/>
      <c r="K82" s="72" t="s">
        <v>212</v>
      </c>
      <c r="L82" s="83"/>
      <c r="M82" s="83" t="s">
        <v>151</v>
      </c>
      <c r="N82" s="92"/>
      <c r="O82" s="92"/>
      <c r="P82" s="92"/>
      <c r="Q82" s="91"/>
      <c r="R82" s="136"/>
    </row>
    <row r="83" spans="1:18" s="55" customFormat="1" ht="14.25" x14ac:dyDescent="0.2">
      <c r="A83" s="88" t="s">
        <v>213</v>
      </c>
      <c r="B83" s="285"/>
      <c r="C83" s="288"/>
      <c r="D83" s="75"/>
      <c r="E83" s="288"/>
      <c r="F83" s="85" t="s">
        <v>49</v>
      </c>
      <c r="G83" s="85"/>
      <c r="H83" s="85"/>
      <c r="I83" s="85" t="s">
        <v>158</v>
      </c>
      <c r="J83" s="85"/>
      <c r="K83" s="72" t="s">
        <v>159</v>
      </c>
      <c r="L83" s="83"/>
      <c r="M83" s="83" t="s">
        <v>151</v>
      </c>
      <c r="N83" s="92"/>
      <c r="O83" s="92"/>
      <c r="P83" s="92"/>
      <c r="Q83" s="91"/>
      <c r="R83" s="136"/>
    </row>
    <row r="84" spans="1:18" s="55" customFormat="1" ht="14.25" x14ac:dyDescent="0.2">
      <c r="A84" s="88" t="s">
        <v>132</v>
      </c>
      <c r="B84" s="285"/>
      <c r="C84" s="288"/>
      <c r="D84" s="75"/>
      <c r="E84" s="288"/>
      <c r="F84" s="85" t="s">
        <v>49</v>
      </c>
      <c r="G84" s="85"/>
      <c r="H84" s="85"/>
      <c r="I84" s="85" t="s">
        <v>144</v>
      </c>
      <c r="J84" s="85"/>
      <c r="K84" s="72" t="s">
        <v>138</v>
      </c>
      <c r="L84" s="83"/>
      <c r="M84" s="83" t="s">
        <v>151</v>
      </c>
      <c r="N84" s="92"/>
      <c r="O84" s="92"/>
      <c r="P84" s="92"/>
      <c r="Q84" s="91"/>
      <c r="R84" s="136"/>
    </row>
    <row r="85" spans="1:18" s="55" customFormat="1" ht="14.25" x14ac:dyDescent="0.2">
      <c r="A85" s="88" t="s">
        <v>37</v>
      </c>
      <c r="B85" s="285"/>
      <c r="C85" s="288"/>
      <c r="D85" s="75"/>
      <c r="E85" s="288"/>
      <c r="F85" s="85" t="s">
        <v>49</v>
      </c>
      <c r="G85" s="85"/>
      <c r="H85" s="85"/>
      <c r="I85" s="85" t="s">
        <v>138</v>
      </c>
      <c r="J85" s="85"/>
      <c r="K85" s="72" t="s">
        <v>145</v>
      </c>
      <c r="L85" s="83"/>
      <c r="M85" s="83" t="s">
        <v>151</v>
      </c>
      <c r="N85" s="92"/>
      <c r="O85" s="92"/>
      <c r="P85" s="92"/>
      <c r="Q85" s="91"/>
      <c r="R85" s="136"/>
    </row>
    <row r="86" spans="1:18" s="55" customFormat="1" ht="14.25" x14ac:dyDescent="0.2">
      <c r="A86" s="88" t="s">
        <v>39</v>
      </c>
      <c r="B86" s="285"/>
      <c r="C86" s="288"/>
      <c r="D86" s="75"/>
      <c r="E86" s="288"/>
      <c r="F86" s="85" t="s">
        <v>49</v>
      </c>
      <c r="G86" s="85"/>
      <c r="H86" s="85"/>
      <c r="I86" s="85" t="s">
        <v>137</v>
      </c>
      <c r="J86" s="85"/>
      <c r="K86" s="72" t="s">
        <v>159</v>
      </c>
      <c r="L86" s="83"/>
      <c r="M86" s="83" t="s">
        <v>151</v>
      </c>
      <c r="N86" s="92"/>
      <c r="O86" s="92"/>
      <c r="P86" s="92"/>
      <c r="Q86" s="91"/>
      <c r="R86" s="136"/>
    </row>
    <row r="87" spans="1:18" s="55" customFormat="1" ht="14.25" x14ac:dyDescent="0.2">
      <c r="A87" s="88" t="s">
        <v>128</v>
      </c>
      <c r="B87" s="285"/>
      <c r="C87" s="288"/>
      <c r="D87" s="75"/>
      <c r="E87" s="288"/>
      <c r="F87" s="85" t="s">
        <v>49</v>
      </c>
      <c r="G87" s="85"/>
      <c r="H87" s="85"/>
      <c r="I87" s="85" t="s">
        <v>137</v>
      </c>
      <c r="J87" s="85"/>
      <c r="K87" s="72" t="s">
        <v>4</v>
      </c>
      <c r="L87" s="83"/>
      <c r="M87" s="83" t="s">
        <v>151</v>
      </c>
      <c r="N87" s="92"/>
      <c r="O87" s="92"/>
      <c r="P87" s="92"/>
      <c r="Q87" s="91"/>
      <c r="R87" s="136"/>
    </row>
    <row r="88" spans="1:18" s="55" customFormat="1" ht="14.25" x14ac:dyDescent="0.2">
      <c r="A88" s="89" t="s">
        <v>214</v>
      </c>
      <c r="B88" s="285"/>
      <c r="C88" s="288"/>
      <c r="D88" s="75"/>
      <c r="E88" s="288"/>
      <c r="F88" s="85" t="s">
        <v>54</v>
      </c>
      <c r="G88" s="85"/>
      <c r="H88" s="85"/>
      <c r="I88" s="72" t="s">
        <v>215</v>
      </c>
      <c r="J88" s="85"/>
      <c r="K88" s="72" t="s">
        <v>216</v>
      </c>
      <c r="L88" s="83"/>
      <c r="M88" s="83" t="s">
        <v>151</v>
      </c>
      <c r="N88" s="92"/>
      <c r="O88" s="92"/>
      <c r="P88" s="92"/>
      <c r="Q88" s="91"/>
      <c r="R88" s="136"/>
    </row>
    <row r="89" spans="1:18" s="55" customFormat="1" ht="14.25" x14ac:dyDescent="0.2">
      <c r="A89" s="88" t="s">
        <v>217</v>
      </c>
      <c r="B89" s="285"/>
      <c r="C89" s="288"/>
      <c r="D89" s="85"/>
      <c r="E89" s="288"/>
      <c r="F89" s="85" t="s">
        <v>54</v>
      </c>
      <c r="G89" s="85"/>
      <c r="H89" s="72"/>
      <c r="I89" s="72" t="s">
        <v>218</v>
      </c>
      <c r="J89" s="72"/>
      <c r="K89" s="72" t="s">
        <v>219</v>
      </c>
      <c r="L89" s="83"/>
      <c r="M89" s="83" t="s">
        <v>151</v>
      </c>
      <c r="N89" s="92"/>
      <c r="O89" s="92"/>
      <c r="P89" s="92"/>
      <c r="Q89" s="91"/>
      <c r="R89" s="136"/>
    </row>
    <row r="90" spans="1:18" s="55" customFormat="1" ht="14.25" x14ac:dyDescent="0.2">
      <c r="A90" s="88" t="s">
        <v>220</v>
      </c>
      <c r="B90" s="285"/>
      <c r="C90" s="288"/>
      <c r="D90" s="75"/>
      <c r="E90" s="288"/>
      <c r="F90" s="85" t="s">
        <v>54</v>
      </c>
      <c r="G90" s="85"/>
      <c r="H90" s="85"/>
      <c r="I90" s="72" t="s">
        <v>221</v>
      </c>
      <c r="J90" s="72"/>
      <c r="K90" s="72" t="s">
        <v>222</v>
      </c>
      <c r="L90" s="83"/>
      <c r="M90" s="83" t="s">
        <v>151</v>
      </c>
      <c r="N90" s="92"/>
      <c r="O90" s="92"/>
      <c r="P90" s="92"/>
      <c r="Q90" s="91"/>
      <c r="R90" s="136"/>
    </row>
    <row r="91" spans="1:18" s="55" customFormat="1" ht="14.25" x14ac:dyDescent="0.2">
      <c r="A91" s="88" t="s">
        <v>34</v>
      </c>
      <c r="B91" s="285"/>
      <c r="C91" s="288"/>
      <c r="D91" s="75"/>
      <c r="E91" s="288"/>
      <c r="F91" s="85" t="s">
        <v>54</v>
      </c>
      <c r="G91" s="85"/>
      <c r="H91" s="85"/>
      <c r="I91" s="85" t="s">
        <v>143</v>
      </c>
      <c r="J91" s="85"/>
      <c r="K91" s="72" t="s">
        <v>155</v>
      </c>
      <c r="L91" s="83"/>
      <c r="M91" s="83" t="s">
        <v>151</v>
      </c>
      <c r="N91" s="92"/>
      <c r="O91" s="92"/>
      <c r="P91" s="92"/>
      <c r="Q91" s="91"/>
      <c r="R91" s="136"/>
    </row>
    <row r="92" spans="1:18" s="55" customFormat="1" ht="14.25" x14ac:dyDescent="0.2">
      <c r="A92" s="88" t="s">
        <v>223</v>
      </c>
      <c r="B92" s="285"/>
      <c r="C92" s="288"/>
      <c r="D92" s="75"/>
      <c r="E92" s="288"/>
      <c r="F92" s="85" t="s">
        <v>224</v>
      </c>
      <c r="G92" s="85"/>
      <c r="H92" s="85"/>
      <c r="I92" s="85" t="s">
        <v>225</v>
      </c>
      <c r="J92" s="85"/>
      <c r="K92" s="72" t="s">
        <v>216</v>
      </c>
      <c r="L92" s="83"/>
      <c r="M92" s="83" t="s">
        <v>151</v>
      </c>
      <c r="N92" s="92"/>
      <c r="O92" s="92"/>
      <c r="P92" s="92"/>
      <c r="Q92" s="91"/>
      <c r="R92" s="136"/>
    </row>
    <row r="93" spans="1:18" s="55" customFormat="1" ht="14.25" x14ac:dyDescent="0.2">
      <c r="A93" s="88" t="s">
        <v>38</v>
      </c>
      <c r="B93" s="285"/>
      <c r="C93" s="288"/>
      <c r="D93" s="75"/>
      <c r="E93" s="288"/>
      <c r="F93" s="85" t="s">
        <v>49</v>
      </c>
      <c r="G93" s="85"/>
      <c r="H93" s="85"/>
      <c r="I93" s="85" t="s">
        <v>141</v>
      </c>
      <c r="J93" s="85"/>
      <c r="K93" s="72" t="s">
        <v>144</v>
      </c>
      <c r="L93" s="83"/>
      <c r="M93" s="83" t="s">
        <v>151</v>
      </c>
      <c r="N93" s="92"/>
      <c r="O93" s="92"/>
      <c r="P93" s="92"/>
      <c r="Q93" s="91"/>
      <c r="R93" s="136"/>
    </row>
    <row r="94" spans="1:18" s="55" customFormat="1" ht="14.25" x14ac:dyDescent="0.2">
      <c r="A94" s="88" t="s">
        <v>226</v>
      </c>
      <c r="B94" s="285"/>
      <c r="C94" s="288"/>
      <c r="D94" s="75"/>
      <c r="E94" s="288"/>
      <c r="F94" s="85" t="s">
        <v>49</v>
      </c>
      <c r="G94" s="85"/>
      <c r="H94" s="85"/>
      <c r="I94" s="85" t="s">
        <v>139</v>
      </c>
      <c r="J94" s="85"/>
      <c r="K94" s="72" t="s">
        <v>227</v>
      </c>
      <c r="L94" s="83"/>
      <c r="M94" s="83" t="s">
        <v>151</v>
      </c>
      <c r="N94" s="92"/>
      <c r="O94" s="92"/>
      <c r="P94" s="92"/>
      <c r="Q94" s="91"/>
      <c r="R94" s="136"/>
    </row>
    <row r="95" spans="1:18" s="55" customFormat="1" ht="14.25" x14ac:dyDescent="0.2">
      <c r="A95" s="88" t="s">
        <v>228</v>
      </c>
      <c r="B95" s="285"/>
      <c r="C95" s="288"/>
      <c r="D95" s="75"/>
      <c r="E95" s="288"/>
      <c r="F95" s="85" t="s">
        <v>49</v>
      </c>
      <c r="G95" s="85"/>
      <c r="H95" s="85"/>
      <c r="I95" s="85" t="s">
        <v>227</v>
      </c>
      <c r="J95" s="85"/>
      <c r="K95" s="72" t="s">
        <v>227</v>
      </c>
      <c r="L95" s="83"/>
      <c r="M95" s="83" t="s">
        <v>151</v>
      </c>
      <c r="N95" s="92"/>
      <c r="O95" s="92"/>
      <c r="P95" s="92"/>
      <c r="Q95" s="91"/>
      <c r="R95" s="136"/>
    </row>
    <row r="96" spans="1:18" s="55" customFormat="1" ht="14.25" x14ac:dyDescent="0.2">
      <c r="A96" s="88" t="s">
        <v>229</v>
      </c>
      <c r="B96" s="285"/>
      <c r="C96" s="288"/>
      <c r="D96" s="75"/>
      <c r="E96" s="288"/>
      <c r="F96" s="85" t="s">
        <v>49</v>
      </c>
      <c r="G96" s="85"/>
      <c r="H96" s="85"/>
      <c r="I96" s="85" t="s">
        <v>230</v>
      </c>
      <c r="J96" s="85"/>
      <c r="K96" s="72" t="s">
        <v>231</v>
      </c>
      <c r="L96" s="83"/>
      <c r="M96" s="83" t="s">
        <v>151</v>
      </c>
      <c r="N96" s="92"/>
      <c r="O96" s="92"/>
      <c r="P96" s="92"/>
      <c r="Q96" s="91"/>
      <c r="R96" s="136"/>
    </row>
    <row r="97" spans="1:18" s="55" customFormat="1" ht="14.25" x14ac:dyDescent="0.2">
      <c r="A97" s="88" t="s">
        <v>232</v>
      </c>
      <c r="B97" s="285"/>
      <c r="C97" s="288"/>
      <c r="D97" s="75"/>
      <c r="E97" s="288"/>
      <c r="F97" s="85" t="s">
        <v>49</v>
      </c>
      <c r="G97" s="85"/>
      <c r="H97" s="85"/>
      <c r="I97" s="85" t="s">
        <v>148</v>
      </c>
      <c r="J97" s="85"/>
      <c r="K97" s="72" t="s">
        <v>157</v>
      </c>
      <c r="L97" s="83"/>
      <c r="M97" s="83" t="s">
        <v>151</v>
      </c>
      <c r="N97" s="92"/>
      <c r="O97" s="92"/>
      <c r="P97" s="92"/>
      <c r="Q97" s="91"/>
      <c r="R97" s="136"/>
    </row>
    <row r="98" spans="1:18" s="55" customFormat="1" ht="14.25" x14ac:dyDescent="0.2">
      <c r="A98" s="88" t="s">
        <v>233</v>
      </c>
      <c r="B98" s="285"/>
      <c r="C98" s="288"/>
      <c r="D98" s="75"/>
      <c r="E98" s="288"/>
      <c r="F98" s="85" t="s">
        <v>49</v>
      </c>
      <c r="G98" s="85"/>
      <c r="H98" s="85"/>
      <c r="I98" s="85" t="s">
        <v>234</v>
      </c>
      <c r="J98" s="85"/>
      <c r="K98" s="72" t="s">
        <v>139</v>
      </c>
      <c r="L98" s="83"/>
      <c r="M98" s="83" t="s">
        <v>151</v>
      </c>
      <c r="N98" s="92"/>
      <c r="O98" s="92"/>
      <c r="P98" s="92"/>
      <c r="Q98" s="91"/>
      <c r="R98" s="136"/>
    </row>
    <row r="99" spans="1:18" s="55" customFormat="1" ht="14.25" x14ac:dyDescent="0.2">
      <c r="A99" s="88" t="s">
        <v>129</v>
      </c>
      <c r="B99" s="285"/>
      <c r="C99" s="288"/>
      <c r="D99" s="75"/>
      <c r="E99" s="288"/>
      <c r="F99" s="85" t="s">
        <v>49</v>
      </c>
      <c r="G99" s="85"/>
      <c r="H99" s="85"/>
      <c r="I99" s="85" t="s">
        <v>140</v>
      </c>
      <c r="J99" s="85"/>
      <c r="K99" s="72" t="s">
        <v>4</v>
      </c>
      <c r="L99" s="83"/>
      <c r="M99" s="83" t="s">
        <v>151</v>
      </c>
      <c r="N99" s="92"/>
      <c r="O99" s="92"/>
      <c r="P99" s="92"/>
      <c r="Q99" s="91"/>
      <c r="R99" s="136"/>
    </row>
    <row r="100" spans="1:18" s="55" customFormat="1" ht="14.25" x14ac:dyDescent="0.2">
      <c r="A100" s="88" t="s">
        <v>33</v>
      </c>
      <c r="B100" s="285"/>
      <c r="C100" s="288"/>
      <c r="D100" s="75"/>
      <c r="E100" s="288"/>
      <c r="F100" s="85" t="s">
        <v>49</v>
      </c>
      <c r="G100" s="85"/>
      <c r="H100" s="85"/>
      <c r="I100" s="85" t="s">
        <v>138</v>
      </c>
      <c r="J100" s="85"/>
      <c r="K100" s="72" t="s">
        <v>140</v>
      </c>
      <c r="L100" s="83"/>
      <c r="M100" s="83" t="s">
        <v>151</v>
      </c>
      <c r="N100" s="92"/>
      <c r="O100" s="92"/>
      <c r="P100" s="92"/>
      <c r="Q100" s="91"/>
      <c r="R100" s="136"/>
    </row>
    <row r="101" spans="1:18" s="55" customFormat="1" ht="22.5" x14ac:dyDescent="0.2">
      <c r="A101" s="88" t="s">
        <v>235</v>
      </c>
      <c r="B101" s="285"/>
      <c r="C101" s="288"/>
      <c r="D101" s="75"/>
      <c r="E101" s="288"/>
      <c r="F101" s="85" t="s">
        <v>49</v>
      </c>
      <c r="G101" s="85"/>
      <c r="H101" s="85"/>
      <c r="I101" s="85" t="s">
        <v>144</v>
      </c>
      <c r="J101" s="85" t="s">
        <v>358</v>
      </c>
      <c r="K101" s="72" t="s">
        <v>138</v>
      </c>
      <c r="L101" s="83"/>
      <c r="M101" s="83" t="s">
        <v>151</v>
      </c>
      <c r="N101" s="92"/>
      <c r="O101" s="92"/>
      <c r="P101" s="92"/>
      <c r="Q101" s="91"/>
      <c r="R101" s="136"/>
    </row>
    <row r="102" spans="1:18" ht="14.25" x14ac:dyDescent="0.2">
      <c r="A102" s="88" t="s">
        <v>130</v>
      </c>
      <c r="B102" s="285"/>
      <c r="C102" s="288"/>
      <c r="D102" s="75"/>
      <c r="E102" s="288"/>
      <c r="F102" s="85" t="s">
        <v>49</v>
      </c>
      <c r="G102" s="85"/>
      <c r="H102" s="85"/>
      <c r="I102" s="85" t="s">
        <v>153</v>
      </c>
      <c r="J102" s="85" t="s">
        <v>356</v>
      </c>
      <c r="K102" s="72" t="s">
        <v>153</v>
      </c>
      <c r="L102" s="83"/>
      <c r="M102" s="83" t="s">
        <v>151</v>
      </c>
      <c r="N102" s="92"/>
      <c r="O102" s="92"/>
      <c r="P102" s="92"/>
      <c r="Q102" s="91"/>
      <c r="R102" s="136"/>
    </row>
    <row r="103" spans="1:18" ht="14.25" x14ac:dyDescent="0.2">
      <c r="A103" s="88" t="s">
        <v>236</v>
      </c>
      <c r="B103" s="285"/>
      <c r="C103" s="288"/>
      <c r="D103" s="75"/>
      <c r="E103" s="288"/>
      <c r="F103" s="85" t="s">
        <v>49</v>
      </c>
      <c r="G103" s="85"/>
      <c r="H103" s="85"/>
      <c r="I103" s="85" t="s">
        <v>141</v>
      </c>
      <c r="J103" s="85"/>
      <c r="K103" s="72" t="s">
        <v>157</v>
      </c>
      <c r="L103" s="83"/>
      <c r="M103" s="83" t="s">
        <v>151</v>
      </c>
      <c r="N103" s="92"/>
      <c r="O103" s="92"/>
      <c r="P103" s="92"/>
      <c r="Q103" s="91"/>
      <c r="R103" s="136"/>
    </row>
    <row r="104" spans="1:18" ht="14.25" x14ac:dyDescent="0.2">
      <c r="A104" s="88" t="s">
        <v>237</v>
      </c>
      <c r="B104" s="285"/>
      <c r="C104" s="288"/>
      <c r="D104" s="75"/>
      <c r="E104" s="288"/>
      <c r="F104" s="85" t="s">
        <v>49</v>
      </c>
      <c r="G104" s="85"/>
      <c r="H104" s="85"/>
      <c r="I104" s="85" t="s">
        <v>156</v>
      </c>
      <c r="J104" s="85"/>
      <c r="K104" s="72" t="s">
        <v>208</v>
      </c>
      <c r="L104" s="83"/>
      <c r="M104" s="83" t="s">
        <v>151</v>
      </c>
      <c r="N104" s="92"/>
      <c r="O104" s="92"/>
      <c r="P104" s="92"/>
      <c r="Q104" s="91"/>
      <c r="R104" s="136"/>
    </row>
    <row r="105" spans="1:18" ht="14.25" x14ac:dyDescent="0.2">
      <c r="A105" s="88" t="s">
        <v>238</v>
      </c>
      <c r="B105" s="285"/>
      <c r="C105" s="288"/>
      <c r="D105" s="75"/>
      <c r="E105" s="288"/>
      <c r="F105" s="85" t="s">
        <v>49</v>
      </c>
      <c r="G105" s="85"/>
      <c r="H105" s="85"/>
      <c r="I105" s="85" t="s">
        <v>145</v>
      </c>
      <c r="J105" s="85"/>
      <c r="K105" s="72" t="s">
        <v>144</v>
      </c>
      <c r="L105" s="83"/>
      <c r="M105" s="83" t="s">
        <v>151</v>
      </c>
      <c r="N105" s="92"/>
      <c r="O105" s="92"/>
      <c r="P105" s="92"/>
      <c r="Q105" s="91"/>
      <c r="R105" s="136"/>
    </row>
    <row r="106" spans="1:18" ht="22.5" x14ac:dyDescent="0.2">
      <c r="A106" s="88" t="s">
        <v>239</v>
      </c>
      <c r="B106" s="285"/>
      <c r="C106" s="288"/>
      <c r="D106" s="75"/>
      <c r="E106" s="288"/>
      <c r="F106" s="85" t="s">
        <v>49</v>
      </c>
      <c r="G106" s="85"/>
      <c r="H106" s="85"/>
      <c r="I106" s="85" t="s">
        <v>138</v>
      </c>
      <c r="J106" s="85"/>
      <c r="K106" s="72" t="s">
        <v>227</v>
      </c>
      <c r="L106" s="83"/>
      <c r="M106" s="83" t="s">
        <v>151</v>
      </c>
      <c r="N106" s="92"/>
      <c r="O106" s="92"/>
      <c r="P106" s="92"/>
      <c r="Q106" s="91"/>
      <c r="R106" s="136"/>
    </row>
    <row r="107" spans="1:18" ht="14.25" x14ac:dyDescent="0.2">
      <c r="A107" s="88" t="s">
        <v>32</v>
      </c>
      <c r="B107" s="285"/>
      <c r="C107" s="288"/>
      <c r="D107" s="75"/>
      <c r="E107" s="288"/>
      <c r="F107" s="85" t="s">
        <v>49</v>
      </c>
      <c r="G107" s="85"/>
      <c r="H107" s="85">
        <v>165</v>
      </c>
      <c r="I107" s="85" t="s">
        <v>147</v>
      </c>
      <c r="J107" s="85" t="s">
        <v>359</v>
      </c>
      <c r="K107" s="72" t="s">
        <v>150</v>
      </c>
      <c r="L107" s="83"/>
      <c r="M107" s="83" t="s">
        <v>151</v>
      </c>
      <c r="N107" s="92"/>
      <c r="O107" s="92"/>
      <c r="P107" s="92"/>
      <c r="Q107" s="91"/>
      <c r="R107" s="136"/>
    </row>
    <row r="108" spans="1:18" ht="14.25" x14ac:dyDescent="0.2">
      <c r="A108" s="89" t="s">
        <v>127</v>
      </c>
      <c r="B108" s="285"/>
      <c r="C108" s="288"/>
      <c r="D108" s="75"/>
      <c r="E108" s="288"/>
      <c r="F108" s="85" t="s">
        <v>49</v>
      </c>
      <c r="G108" s="85"/>
      <c r="H108" s="85" t="s">
        <v>356</v>
      </c>
      <c r="I108" s="72" t="s">
        <v>136</v>
      </c>
      <c r="J108" s="85" t="s">
        <v>356</v>
      </c>
      <c r="K108" s="72" t="s">
        <v>141</v>
      </c>
      <c r="L108" s="83"/>
      <c r="M108" s="83" t="s">
        <v>151</v>
      </c>
      <c r="N108" s="92"/>
      <c r="O108" s="92"/>
      <c r="P108" s="92"/>
      <c r="Q108" s="91"/>
      <c r="R108" s="136"/>
    </row>
    <row r="109" spans="1:18" ht="14.25" x14ac:dyDescent="0.2">
      <c r="A109" s="88" t="s">
        <v>240</v>
      </c>
      <c r="B109" s="285"/>
      <c r="C109" s="288"/>
      <c r="D109" s="85"/>
      <c r="E109" s="288"/>
      <c r="F109" s="85" t="s">
        <v>49</v>
      </c>
      <c r="G109" s="85"/>
      <c r="H109" s="72" t="s">
        <v>356</v>
      </c>
      <c r="I109" s="72" t="s">
        <v>149</v>
      </c>
      <c r="J109" s="72" t="s">
        <v>356</v>
      </c>
      <c r="K109" s="72" t="s">
        <v>149</v>
      </c>
      <c r="L109" s="83"/>
      <c r="M109" s="83" t="s">
        <v>151</v>
      </c>
      <c r="N109" s="92"/>
      <c r="O109" s="92"/>
      <c r="P109" s="92"/>
      <c r="Q109" s="91"/>
      <c r="R109" s="136"/>
    </row>
    <row r="110" spans="1:18" ht="14.25" x14ac:dyDescent="0.2">
      <c r="A110" s="88" t="s">
        <v>241</v>
      </c>
      <c r="B110" s="285"/>
      <c r="C110" s="288"/>
      <c r="D110" s="75"/>
      <c r="E110" s="288"/>
      <c r="F110" s="85" t="s">
        <v>49</v>
      </c>
      <c r="G110" s="85"/>
      <c r="H110" s="85" t="s">
        <v>356</v>
      </c>
      <c r="I110" s="72" t="s">
        <v>242</v>
      </c>
      <c r="J110" s="72" t="s">
        <v>356</v>
      </c>
      <c r="K110" s="72" t="s">
        <v>243</v>
      </c>
      <c r="L110" s="83"/>
      <c r="M110" s="83" t="s">
        <v>151</v>
      </c>
      <c r="N110" s="92"/>
      <c r="O110" s="92"/>
      <c r="P110" s="92"/>
      <c r="Q110" s="91"/>
      <c r="R110" s="136"/>
    </row>
    <row r="111" spans="1:18" ht="18" customHeight="1" x14ac:dyDescent="0.2">
      <c r="A111" s="88" t="s">
        <v>244</v>
      </c>
      <c r="B111" s="285"/>
      <c r="C111" s="288"/>
      <c r="D111" s="75"/>
      <c r="E111" s="288"/>
      <c r="F111" s="85" t="s">
        <v>49</v>
      </c>
      <c r="G111" s="85"/>
      <c r="H111" s="85">
        <v>191</v>
      </c>
      <c r="I111" s="72" t="s">
        <v>143</v>
      </c>
      <c r="J111" s="72" t="s">
        <v>361</v>
      </c>
      <c r="K111" s="72" t="s">
        <v>143</v>
      </c>
      <c r="L111" s="83"/>
      <c r="M111" s="83" t="s">
        <v>151</v>
      </c>
      <c r="N111" s="92"/>
      <c r="O111" s="92"/>
      <c r="P111" s="92"/>
      <c r="Q111" s="91"/>
      <c r="R111" s="136"/>
    </row>
    <row r="112" spans="1:18" ht="14.25" x14ac:dyDescent="0.2">
      <c r="A112" s="88" t="s">
        <v>35</v>
      </c>
      <c r="B112" s="285"/>
      <c r="C112" s="288"/>
      <c r="D112" s="75"/>
      <c r="E112" s="288"/>
      <c r="F112" s="85" t="s">
        <v>49</v>
      </c>
      <c r="G112" s="85"/>
      <c r="H112" s="85" t="s">
        <v>362</v>
      </c>
      <c r="I112" s="85" t="s">
        <v>140</v>
      </c>
      <c r="J112" s="85" t="s">
        <v>363</v>
      </c>
      <c r="K112" s="72" t="s">
        <v>140</v>
      </c>
      <c r="L112" s="83"/>
      <c r="M112" s="83" t="s">
        <v>151</v>
      </c>
      <c r="N112" s="92"/>
      <c r="O112" s="92"/>
      <c r="P112" s="92"/>
      <c r="Q112" s="91"/>
      <c r="R112" s="136"/>
    </row>
    <row r="113" spans="1:18" ht="14.25" x14ac:dyDescent="0.2">
      <c r="A113" s="88" t="s">
        <v>245</v>
      </c>
      <c r="B113" s="285"/>
      <c r="C113" s="288"/>
      <c r="D113" s="75"/>
      <c r="E113" s="288"/>
      <c r="F113" s="85" t="s">
        <v>49</v>
      </c>
      <c r="G113" s="85"/>
      <c r="H113" s="85" t="s">
        <v>356</v>
      </c>
      <c r="I113" s="85" t="s">
        <v>148</v>
      </c>
      <c r="J113" s="85" t="s">
        <v>356</v>
      </c>
      <c r="K113" s="72" t="s">
        <v>139</v>
      </c>
      <c r="L113" s="83"/>
      <c r="M113" s="83" t="s">
        <v>151</v>
      </c>
      <c r="N113" s="92"/>
      <c r="O113" s="92"/>
      <c r="P113" s="92"/>
      <c r="Q113" s="91"/>
      <c r="R113" s="136"/>
    </row>
    <row r="114" spans="1:18" ht="14.25" x14ac:dyDescent="0.2">
      <c r="A114" s="88" t="s">
        <v>246</v>
      </c>
      <c r="B114" s="285"/>
      <c r="C114" s="288"/>
      <c r="D114" s="75"/>
      <c r="E114" s="288"/>
      <c r="F114" s="85" t="s">
        <v>49</v>
      </c>
      <c r="G114" s="85"/>
      <c r="H114" s="85"/>
      <c r="I114" s="85" t="s">
        <v>139</v>
      </c>
      <c r="J114" s="85"/>
      <c r="K114" s="72" t="s">
        <v>247</v>
      </c>
      <c r="L114" s="83"/>
      <c r="M114" s="83" t="s">
        <v>151</v>
      </c>
      <c r="N114" s="92"/>
      <c r="O114" s="92"/>
      <c r="P114" s="92"/>
      <c r="Q114" s="91"/>
      <c r="R114" s="136"/>
    </row>
    <row r="115" spans="1:18" ht="14.25" x14ac:dyDescent="0.2">
      <c r="A115" s="88" t="s">
        <v>248</v>
      </c>
      <c r="B115" s="285"/>
      <c r="C115" s="288"/>
      <c r="D115" s="75"/>
      <c r="E115" s="288"/>
      <c r="F115" s="85" t="s">
        <v>49</v>
      </c>
      <c r="G115" s="85"/>
      <c r="H115" s="85"/>
      <c r="I115" s="85" t="s">
        <v>137</v>
      </c>
      <c r="J115" s="85"/>
      <c r="K115" s="72" t="s">
        <v>156</v>
      </c>
      <c r="L115" s="83"/>
      <c r="M115" s="83" t="s">
        <v>151</v>
      </c>
      <c r="N115" s="92"/>
      <c r="O115" s="92"/>
      <c r="P115" s="92"/>
      <c r="Q115" s="91"/>
      <c r="R115" s="136"/>
    </row>
    <row r="116" spans="1:18" ht="14.25" x14ac:dyDescent="0.2">
      <c r="A116" s="88" t="s">
        <v>40</v>
      </c>
      <c r="B116" s="285"/>
      <c r="C116" s="288"/>
      <c r="D116" s="75"/>
      <c r="E116" s="288"/>
      <c r="F116" s="85" t="s">
        <v>49</v>
      </c>
      <c r="G116" s="85"/>
      <c r="H116" s="85"/>
      <c r="I116" s="85" t="s">
        <v>139</v>
      </c>
      <c r="J116" s="85"/>
      <c r="K116" s="72" t="s">
        <v>145</v>
      </c>
      <c r="L116" s="83"/>
      <c r="M116" s="83" t="s">
        <v>151</v>
      </c>
      <c r="N116" s="92"/>
      <c r="O116" s="92"/>
      <c r="P116" s="92"/>
      <c r="Q116" s="91"/>
      <c r="R116" s="136"/>
    </row>
    <row r="117" spans="1:18" ht="14.25" x14ac:dyDescent="0.2">
      <c r="A117" s="88" t="s">
        <v>249</v>
      </c>
      <c r="B117" s="285"/>
      <c r="C117" s="288"/>
      <c r="D117" s="75"/>
      <c r="E117" s="288"/>
      <c r="F117" s="85" t="s">
        <v>49</v>
      </c>
      <c r="G117" s="85"/>
      <c r="H117" s="85"/>
      <c r="I117" s="85" t="s">
        <v>142</v>
      </c>
      <c r="J117" s="85"/>
      <c r="K117" s="72" t="s">
        <v>141</v>
      </c>
      <c r="L117" s="83"/>
      <c r="M117" s="83" t="s">
        <v>151</v>
      </c>
      <c r="N117" s="92"/>
      <c r="O117" s="92"/>
      <c r="P117" s="92"/>
      <c r="Q117" s="91"/>
      <c r="R117" s="136"/>
    </row>
    <row r="118" spans="1:18" ht="14.25" x14ac:dyDescent="0.2">
      <c r="A118" s="88" t="s">
        <v>250</v>
      </c>
      <c r="B118" s="285"/>
      <c r="C118" s="288"/>
      <c r="D118" s="75"/>
      <c r="E118" s="288"/>
      <c r="F118" s="85" t="s">
        <v>49</v>
      </c>
      <c r="G118" s="85"/>
      <c r="H118" s="85"/>
      <c r="I118" s="85" t="s">
        <v>156</v>
      </c>
      <c r="J118" s="85"/>
      <c r="K118" s="72" t="s">
        <v>208</v>
      </c>
      <c r="L118" s="83"/>
      <c r="M118" s="83" t="s">
        <v>151</v>
      </c>
      <c r="N118" s="92"/>
      <c r="O118" s="92"/>
      <c r="P118" s="92"/>
      <c r="Q118" s="91"/>
      <c r="R118" s="136"/>
    </row>
    <row r="119" spans="1:18" ht="14.25" x14ac:dyDescent="0.2">
      <c r="A119" s="88" t="s">
        <v>251</v>
      </c>
      <c r="B119" s="285"/>
      <c r="C119" s="288"/>
      <c r="D119" s="75"/>
      <c r="E119" s="288"/>
      <c r="F119" s="85" t="s">
        <v>252</v>
      </c>
      <c r="G119" s="85"/>
      <c r="H119" s="85"/>
      <c r="I119" s="85" t="s">
        <v>253</v>
      </c>
      <c r="J119" s="85" t="s">
        <v>364</v>
      </c>
      <c r="K119" s="72" t="s">
        <v>254</v>
      </c>
      <c r="L119" s="83"/>
      <c r="M119" s="83" t="s">
        <v>151</v>
      </c>
      <c r="N119" s="92"/>
      <c r="O119" s="92"/>
      <c r="P119" s="92"/>
      <c r="Q119" s="91"/>
      <c r="R119" s="136"/>
    </row>
    <row r="120" spans="1:18" ht="22.5" x14ac:dyDescent="0.2">
      <c r="A120" s="88" t="s">
        <v>255</v>
      </c>
      <c r="B120" s="285"/>
      <c r="C120" s="288"/>
      <c r="D120" s="75"/>
      <c r="E120" s="288"/>
      <c r="F120" s="85" t="s">
        <v>49</v>
      </c>
      <c r="G120" s="85"/>
      <c r="H120" s="85"/>
      <c r="I120" s="85" t="s">
        <v>141</v>
      </c>
      <c r="J120" s="85" t="s">
        <v>356</v>
      </c>
      <c r="K120" s="72" t="s">
        <v>157</v>
      </c>
      <c r="L120" s="83"/>
      <c r="M120" s="83" t="s">
        <v>151</v>
      </c>
      <c r="N120" s="92"/>
      <c r="O120" s="92"/>
      <c r="P120" s="92"/>
      <c r="Q120" s="91"/>
      <c r="R120" s="136"/>
    </row>
    <row r="121" spans="1:18" ht="14.25" x14ac:dyDescent="0.2">
      <c r="A121" s="88" t="s">
        <v>131</v>
      </c>
      <c r="B121" s="285"/>
      <c r="C121" s="288"/>
      <c r="D121" s="75"/>
      <c r="E121" s="288"/>
      <c r="F121" s="85" t="s">
        <v>49</v>
      </c>
      <c r="G121" s="85"/>
      <c r="H121" s="85"/>
      <c r="I121" s="85" t="s">
        <v>146</v>
      </c>
      <c r="J121" s="85" t="s">
        <v>356</v>
      </c>
      <c r="K121" s="72" t="s">
        <v>154</v>
      </c>
      <c r="L121" s="83"/>
      <c r="M121" s="83" t="s">
        <v>151</v>
      </c>
      <c r="N121" s="92"/>
      <c r="O121" s="92"/>
      <c r="P121" s="92"/>
      <c r="Q121" s="91"/>
      <c r="R121" s="136"/>
    </row>
    <row r="122" spans="1:18" ht="14.25" x14ac:dyDescent="0.2">
      <c r="A122" s="88" t="s">
        <v>256</v>
      </c>
      <c r="B122" s="285"/>
      <c r="C122" s="288"/>
      <c r="D122" s="75"/>
      <c r="E122" s="288"/>
      <c r="F122" s="85" t="s">
        <v>49</v>
      </c>
      <c r="G122" s="85"/>
      <c r="H122" s="85"/>
      <c r="I122" s="85" t="s">
        <v>257</v>
      </c>
      <c r="J122" s="85" t="s">
        <v>356</v>
      </c>
      <c r="K122" s="72" t="s">
        <v>258</v>
      </c>
      <c r="L122" s="83"/>
      <c r="M122" s="83" t="s">
        <v>151</v>
      </c>
      <c r="N122" s="92"/>
      <c r="O122" s="92"/>
      <c r="P122" s="92"/>
      <c r="Q122" s="91"/>
      <c r="R122" s="136"/>
    </row>
    <row r="123" spans="1:18" ht="15" thickBot="1" x14ac:dyDescent="0.25">
      <c r="A123" s="90" t="s">
        <v>134</v>
      </c>
      <c r="B123" s="286"/>
      <c r="C123" s="289"/>
      <c r="D123" s="76"/>
      <c r="E123" s="289"/>
      <c r="F123" s="86" t="s">
        <v>53</v>
      </c>
      <c r="G123" s="86"/>
      <c r="H123" s="86">
        <v>151</v>
      </c>
      <c r="I123" s="86" t="s">
        <v>152</v>
      </c>
      <c r="J123" s="86" t="s">
        <v>360</v>
      </c>
      <c r="K123" s="73" t="s">
        <v>152</v>
      </c>
      <c r="L123" s="98"/>
      <c r="M123" s="98" t="s">
        <v>151</v>
      </c>
      <c r="N123" s="94"/>
      <c r="O123" s="94"/>
      <c r="P123" s="94"/>
      <c r="Q123" s="96"/>
      <c r="R123" s="136"/>
    </row>
    <row r="124" spans="1:18" ht="14.25" x14ac:dyDescent="0.2">
      <c r="A124" s="8" t="s">
        <v>50</v>
      </c>
      <c r="B124" s="236" t="s">
        <v>187</v>
      </c>
      <c r="C124" s="237"/>
      <c r="D124" s="237"/>
      <c r="E124" s="237"/>
      <c r="F124" s="238"/>
      <c r="G124" s="31" t="s">
        <v>356</v>
      </c>
      <c r="H124" s="1" t="s">
        <v>188</v>
      </c>
      <c r="I124" s="40"/>
      <c r="J124" s="93"/>
      <c r="K124" s="93"/>
      <c r="L124" s="45"/>
      <c r="M124" s="45"/>
      <c r="N124" s="40"/>
      <c r="O124" s="40"/>
      <c r="P124" s="40"/>
      <c r="Q124" s="43"/>
      <c r="R124" s="136"/>
    </row>
    <row r="125" spans="1:18" ht="14.25" x14ac:dyDescent="0.2">
      <c r="A125" s="9" t="s">
        <v>51</v>
      </c>
      <c r="B125" s="239"/>
      <c r="C125" s="240"/>
      <c r="D125" s="240"/>
      <c r="E125" s="240"/>
      <c r="F125" s="241"/>
      <c r="G125" s="32" t="s">
        <v>356</v>
      </c>
      <c r="H125" s="2" t="s">
        <v>4</v>
      </c>
      <c r="I125" s="39"/>
      <c r="J125" s="92"/>
      <c r="K125" s="92"/>
      <c r="L125" s="46"/>
      <c r="M125" s="46"/>
      <c r="N125" s="39"/>
      <c r="O125" s="39"/>
      <c r="P125" s="39"/>
      <c r="Q125" s="38"/>
      <c r="R125" s="136"/>
    </row>
    <row r="126" spans="1:18" ht="15" thickBot="1" x14ac:dyDescent="0.25">
      <c r="A126" s="10" t="s">
        <v>52</v>
      </c>
      <c r="B126" s="242"/>
      <c r="C126" s="243"/>
      <c r="D126" s="243"/>
      <c r="E126" s="243"/>
      <c r="F126" s="244"/>
      <c r="G126" s="33" t="s">
        <v>356</v>
      </c>
      <c r="H126" s="3" t="s">
        <v>189</v>
      </c>
      <c r="I126" s="41"/>
      <c r="J126" s="94"/>
      <c r="K126" s="94"/>
      <c r="L126" s="47"/>
      <c r="M126" s="47"/>
      <c r="N126" s="41"/>
      <c r="O126" s="41"/>
      <c r="P126" s="41"/>
      <c r="Q126" s="44"/>
      <c r="R126" s="137"/>
    </row>
    <row r="127" spans="1:18" ht="35.1" customHeight="1" thickBot="1" x14ac:dyDescent="0.25">
      <c r="A127" s="24" t="s">
        <v>78</v>
      </c>
      <c r="B127" s="233"/>
      <c r="C127" s="234"/>
      <c r="D127" s="234"/>
      <c r="E127" s="234"/>
      <c r="F127" s="234"/>
      <c r="G127" s="234"/>
      <c r="H127" s="234"/>
      <c r="I127" s="234"/>
      <c r="J127" s="234"/>
      <c r="K127" s="234"/>
      <c r="L127" s="234"/>
      <c r="M127" s="234"/>
      <c r="N127" s="234"/>
      <c r="O127" s="234"/>
      <c r="P127" s="234"/>
      <c r="Q127" s="234"/>
      <c r="R127" s="235"/>
    </row>
    <row r="128" spans="1:18" ht="35.1" customHeight="1" thickBot="1" x14ac:dyDescent="0.25">
      <c r="A128" s="12" t="s">
        <v>110</v>
      </c>
      <c r="B128" s="226"/>
      <c r="C128" s="227"/>
      <c r="D128" s="227"/>
      <c r="E128" s="227"/>
      <c r="F128" s="227"/>
      <c r="G128" s="227"/>
      <c r="H128" s="227"/>
      <c r="I128" s="227"/>
      <c r="J128" s="227"/>
      <c r="K128" s="227"/>
      <c r="L128" s="227"/>
      <c r="M128" s="227"/>
      <c r="N128" s="227"/>
      <c r="O128" s="227"/>
      <c r="P128" s="227"/>
      <c r="Q128" s="227"/>
      <c r="R128" s="228"/>
    </row>
    <row r="129" spans="1:18" ht="35.1" customHeight="1" thickBot="1" x14ac:dyDescent="0.25">
      <c r="A129" s="23" t="s">
        <v>308</v>
      </c>
      <c r="B129" s="232"/>
      <c r="C129" s="227"/>
      <c r="D129" s="227"/>
      <c r="E129" s="227"/>
      <c r="F129" s="227"/>
      <c r="G129" s="227"/>
      <c r="H129" s="227"/>
      <c r="I129" s="227"/>
      <c r="J129" s="227"/>
      <c r="K129" s="227"/>
      <c r="L129" s="227"/>
      <c r="M129" s="227"/>
      <c r="N129" s="227"/>
      <c r="O129" s="227"/>
      <c r="P129" s="227"/>
      <c r="Q129" s="227"/>
      <c r="R129" s="228"/>
    </row>
    <row r="130" spans="1:18" ht="35.1" customHeight="1" thickBot="1" x14ac:dyDescent="0.25">
      <c r="A130" s="23" t="s">
        <v>75</v>
      </c>
      <c r="B130" s="226"/>
      <c r="C130" s="227"/>
      <c r="D130" s="227"/>
      <c r="E130" s="227"/>
      <c r="F130" s="227"/>
      <c r="G130" s="227"/>
      <c r="H130" s="227"/>
      <c r="I130" s="227"/>
      <c r="J130" s="227"/>
      <c r="K130" s="227"/>
      <c r="L130" s="227"/>
      <c r="M130" s="227"/>
      <c r="N130" s="227"/>
      <c r="O130" s="227"/>
      <c r="P130" s="227"/>
      <c r="Q130" s="227"/>
      <c r="R130" s="228"/>
    </row>
    <row r="131" spans="1:18" ht="35.1" customHeight="1" thickBot="1" x14ac:dyDescent="0.25">
      <c r="A131" s="23" t="s">
        <v>76</v>
      </c>
      <c r="B131" s="226"/>
      <c r="C131" s="227"/>
      <c r="D131" s="227"/>
      <c r="E131" s="227"/>
      <c r="F131" s="227"/>
      <c r="G131" s="227"/>
      <c r="H131" s="227"/>
      <c r="I131" s="227"/>
      <c r="J131" s="227"/>
      <c r="K131" s="227"/>
      <c r="L131" s="227"/>
      <c r="M131" s="227"/>
      <c r="N131" s="227"/>
      <c r="O131" s="227"/>
      <c r="P131" s="227"/>
      <c r="Q131" s="227"/>
      <c r="R131" s="228"/>
    </row>
    <row r="132" spans="1:18" ht="27.6" customHeight="1" thickBot="1" x14ac:dyDescent="0.25">
      <c r="A132" s="11" t="s">
        <v>77</v>
      </c>
      <c r="B132" s="229" t="s">
        <v>191</v>
      </c>
      <c r="C132" s="230"/>
      <c r="D132" s="230"/>
      <c r="E132" s="230"/>
      <c r="F132" s="230"/>
      <c r="G132" s="230"/>
      <c r="H132" s="230"/>
      <c r="I132" s="230"/>
      <c r="J132" s="230"/>
      <c r="K132" s="230"/>
      <c r="L132" s="230"/>
      <c r="M132" s="230"/>
      <c r="N132" s="230"/>
      <c r="O132" s="230"/>
      <c r="P132" s="230"/>
      <c r="Q132" s="230"/>
      <c r="R132" s="231"/>
    </row>
    <row r="133" spans="1:18" ht="20.100000000000001" customHeight="1" x14ac:dyDescent="0.2">
      <c r="A133" s="37" t="s">
        <v>72</v>
      </c>
      <c r="B133" s="5"/>
      <c r="C133" s="5"/>
      <c r="D133" s="5"/>
      <c r="E133" s="5"/>
      <c r="F133" s="5"/>
      <c r="G133" s="6"/>
      <c r="H133" s="6"/>
      <c r="I133" s="6"/>
      <c r="J133" s="6"/>
      <c r="K133" s="6"/>
      <c r="L133" s="6"/>
      <c r="M133" s="6"/>
      <c r="N133" s="6"/>
      <c r="O133" s="6"/>
      <c r="P133" s="6"/>
      <c r="Q133" s="140"/>
      <c r="R133" s="141"/>
    </row>
    <row r="135" spans="1:18" x14ac:dyDescent="0.2">
      <c r="A135" s="48" t="s">
        <v>192</v>
      </c>
    </row>
  </sheetData>
  <sortState ref="A49:A68">
    <sortCondition ref="A48"/>
  </sortState>
  <mergeCells count="48">
    <mergeCell ref="G5:J5"/>
    <mergeCell ref="G6:J6"/>
    <mergeCell ref="B23:B46"/>
    <mergeCell ref="C23:C46"/>
    <mergeCell ref="E23:E46"/>
    <mergeCell ref="B75:B123"/>
    <mergeCell ref="C75:C123"/>
    <mergeCell ref="E75:E123"/>
    <mergeCell ref="B49:B72"/>
    <mergeCell ref="C49:C72"/>
    <mergeCell ref="E49:E72"/>
    <mergeCell ref="K5:R5"/>
    <mergeCell ref="K6:R6"/>
    <mergeCell ref="A1:R1"/>
    <mergeCell ref="A9:R9"/>
    <mergeCell ref="C2:E2"/>
    <mergeCell ref="C3:E3"/>
    <mergeCell ref="K8:R8"/>
    <mergeCell ref="G2:J2"/>
    <mergeCell ref="G3:J3"/>
    <mergeCell ref="G4:J4"/>
    <mergeCell ref="K2:R2"/>
    <mergeCell ref="K3:R3"/>
    <mergeCell ref="K4:R4"/>
    <mergeCell ref="A6:B6"/>
    <mergeCell ref="A7:B7"/>
    <mergeCell ref="A8:B8"/>
    <mergeCell ref="B127:R127"/>
    <mergeCell ref="B124:F126"/>
    <mergeCell ref="A10:R10"/>
    <mergeCell ref="F2:F8"/>
    <mergeCell ref="A2:B2"/>
    <mergeCell ref="A3:B3"/>
    <mergeCell ref="A4:B4"/>
    <mergeCell ref="A5:B5"/>
    <mergeCell ref="C4:E4"/>
    <mergeCell ref="C5:E5"/>
    <mergeCell ref="C6:E6"/>
    <mergeCell ref="C7:E7"/>
    <mergeCell ref="C8:E8"/>
    <mergeCell ref="G7:J7"/>
    <mergeCell ref="M7:R7"/>
    <mergeCell ref="G8:J8"/>
    <mergeCell ref="B128:R128"/>
    <mergeCell ref="B132:R132"/>
    <mergeCell ref="B129:R129"/>
    <mergeCell ref="B130:R130"/>
    <mergeCell ref="B131:R131"/>
  </mergeCells>
  <printOptions horizontalCentered="1"/>
  <pageMargins left="0.5" right="0.26" top="0.79" bottom="1" header="0.5" footer="0.5"/>
  <pageSetup scale="55" orientation="portrait" r:id="rId1"/>
  <headerFooter alignWithMargins="0">
    <oddFooter>&amp;L&amp;Z&amp;F&amp;A</oddFooter>
  </headerFooter>
  <rowBreaks count="1" manualBreakCount="1">
    <brk id="10" max="16" man="1"/>
  </rowBreaks>
  <colBreaks count="1" manualBreakCount="1">
    <brk id="7" max="6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topLeftCell="A5" zoomScale="70" zoomScaleNormal="70" workbookViewId="0">
      <selection activeCell="CD20" sqref="CD20"/>
    </sheetView>
  </sheetViews>
  <sheetFormatPr defaultRowHeight="12.75" customHeight="1" x14ac:dyDescent="0.2"/>
  <cols>
    <col min="1" max="111" width="17.140625" style="302" customWidth="1"/>
    <col min="112" max="16384" width="9.140625" style="302"/>
  </cols>
  <sheetData>
    <row r="1" spans="1:111" s="330" customFormat="1" ht="38.25" x14ac:dyDescent="0.2">
      <c r="A1" s="326" t="s">
        <v>669</v>
      </c>
      <c r="B1" s="327" t="s">
        <v>669</v>
      </c>
      <c r="C1" s="328" t="s">
        <v>669</v>
      </c>
      <c r="D1" s="329" t="s">
        <v>668</v>
      </c>
      <c r="E1" s="329" t="s">
        <v>667</v>
      </c>
      <c r="F1" s="329" t="s">
        <v>666</v>
      </c>
      <c r="G1" s="329" t="s">
        <v>665</v>
      </c>
      <c r="H1" s="329" t="s">
        <v>664</v>
      </c>
      <c r="I1" s="329" t="s">
        <v>663</v>
      </c>
      <c r="J1" s="329" t="s">
        <v>662</v>
      </c>
      <c r="K1" s="329" t="s">
        <v>661</v>
      </c>
      <c r="L1" s="329" t="s">
        <v>660</v>
      </c>
      <c r="M1" s="329" t="s">
        <v>659</v>
      </c>
      <c r="N1" s="329" t="s">
        <v>658</v>
      </c>
      <c r="O1" s="329" t="s">
        <v>657</v>
      </c>
      <c r="P1" s="329" t="s">
        <v>656</v>
      </c>
      <c r="Q1" s="329" t="s">
        <v>655</v>
      </c>
      <c r="R1" s="329" t="s">
        <v>654</v>
      </c>
      <c r="S1" s="329" t="s">
        <v>653</v>
      </c>
      <c r="T1" s="329" t="s">
        <v>652</v>
      </c>
      <c r="U1" s="329" t="s">
        <v>651</v>
      </c>
      <c r="V1" s="329" t="s">
        <v>650</v>
      </c>
      <c r="W1" s="329" t="s">
        <v>649</v>
      </c>
      <c r="X1" s="329" t="s">
        <v>648</v>
      </c>
      <c r="Y1" s="329" t="s">
        <v>647</v>
      </c>
      <c r="Z1" s="329" t="s">
        <v>647</v>
      </c>
      <c r="AA1" s="329" t="s">
        <v>646</v>
      </c>
      <c r="AB1" s="329" t="s">
        <v>646</v>
      </c>
      <c r="AC1" s="329" t="s">
        <v>645</v>
      </c>
      <c r="AD1" s="329" t="s">
        <v>645</v>
      </c>
      <c r="AE1" s="329" t="s">
        <v>644</v>
      </c>
      <c r="AF1" s="329" t="s">
        <v>643</v>
      </c>
      <c r="AG1" s="329" t="s">
        <v>643</v>
      </c>
      <c r="AH1" s="329" t="s">
        <v>642</v>
      </c>
      <c r="AI1" s="329" t="s">
        <v>641</v>
      </c>
      <c r="AJ1" s="329" t="s">
        <v>640</v>
      </c>
      <c r="AK1" s="329" t="s">
        <v>639</v>
      </c>
      <c r="AL1" s="329" t="s">
        <v>638</v>
      </c>
      <c r="AM1" s="329" t="s">
        <v>638</v>
      </c>
      <c r="AN1" s="329" t="s">
        <v>637</v>
      </c>
      <c r="AO1" s="329" t="s">
        <v>637</v>
      </c>
      <c r="AP1" s="329" t="s">
        <v>636</v>
      </c>
      <c r="AQ1" s="329" t="s">
        <v>635</v>
      </c>
      <c r="AR1" s="329" t="s">
        <v>634</v>
      </c>
      <c r="AS1" s="329" t="s">
        <v>633</v>
      </c>
      <c r="AT1" s="329" t="s">
        <v>632</v>
      </c>
      <c r="AU1" s="329" t="s">
        <v>631</v>
      </c>
      <c r="AV1" s="329" t="s">
        <v>630</v>
      </c>
      <c r="AW1" s="329" t="s">
        <v>629</v>
      </c>
      <c r="AX1" s="329" t="s">
        <v>628</v>
      </c>
      <c r="AY1" s="329" t="s">
        <v>627</v>
      </c>
      <c r="AZ1" s="329" t="s">
        <v>626</v>
      </c>
      <c r="BA1" s="329" t="s">
        <v>626</v>
      </c>
      <c r="BB1" s="329" t="s">
        <v>625</v>
      </c>
      <c r="BC1" s="329" t="s">
        <v>624</v>
      </c>
      <c r="BD1" s="329" t="s">
        <v>623</v>
      </c>
      <c r="BE1" s="329" t="s">
        <v>623</v>
      </c>
      <c r="BF1" s="329" t="s">
        <v>622</v>
      </c>
      <c r="BG1" s="329" t="s">
        <v>622</v>
      </c>
      <c r="BH1" s="329" t="s">
        <v>621</v>
      </c>
      <c r="BI1" s="329" t="s">
        <v>620</v>
      </c>
      <c r="BJ1" s="329" t="s">
        <v>619</v>
      </c>
      <c r="BK1" s="329" t="s">
        <v>618</v>
      </c>
      <c r="BL1" s="329" t="s">
        <v>618</v>
      </c>
      <c r="BM1" s="329" t="s">
        <v>617</v>
      </c>
      <c r="BN1" s="329" t="s">
        <v>617</v>
      </c>
      <c r="BO1" s="329" t="s">
        <v>616</v>
      </c>
      <c r="BP1" s="329" t="s">
        <v>615</v>
      </c>
      <c r="BQ1" s="329" t="s">
        <v>615</v>
      </c>
      <c r="BR1" s="329" t="s">
        <v>614</v>
      </c>
      <c r="BS1" s="329" t="s">
        <v>614</v>
      </c>
      <c r="BT1" s="329" t="s">
        <v>613</v>
      </c>
      <c r="BU1" s="329" t="s">
        <v>613</v>
      </c>
      <c r="BV1" s="329" t="s">
        <v>612</v>
      </c>
      <c r="BW1" s="329" t="s">
        <v>611</v>
      </c>
      <c r="BX1" s="329" t="s">
        <v>610</v>
      </c>
      <c r="BY1" s="329" t="s">
        <v>609</v>
      </c>
      <c r="BZ1" s="329" t="s">
        <v>609</v>
      </c>
      <c r="CA1" s="329" t="s">
        <v>608</v>
      </c>
      <c r="CB1" s="329" t="s">
        <v>607</v>
      </c>
      <c r="CC1" s="329" t="s">
        <v>606</v>
      </c>
      <c r="CD1" s="329" t="s">
        <v>605</v>
      </c>
      <c r="CE1" s="329" t="s">
        <v>605</v>
      </c>
      <c r="CF1" s="329" t="s">
        <v>604</v>
      </c>
      <c r="CG1" s="329" t="s">
        <v>604</v>
      </c>
      <c r="CH1" s="329" t="s">
        <v>603</v>
      </c>
      <c r="CI1" s="329" t="s">
        <v>603</v>
      </c>
      <c r="CJ1" s="329" t="s">
        <v>602</v>
      </c>
      <c r="CK1" s="329" t="s">
        <v>602</v>
      </c>
      <c r="CL1" s="329" t="s">
        <v>601</v>
      </c>
      <c r="CM1" s="329" t="s">
        <v>600</v>
      </c>
      <c r="CN1" s="329" t="s">
        <v>599</v>
      </c>
      <c r="CO1" s="329" t="s">
        <v>598</v>
      </c>
      <c r="CP1" s="329" t="s">
        <v>597</v>
      </c>
      <c r="CQ1" s="329" t="s">
        <v>597</v>
      </c>
      <c r="CR1" s="329" t="s">
        <v>596</v>
      </c>
      <c r="CS1" s="329" t="s">
        <v>595</v>
      </c>
      <c r="CT1" s="329" t="s">
        <v>594</v>
      </c>
      <c r="CU1" s="329" t="s">
        <v>593</v>
      </c>
      <c r="CV1" s="329" t="s">
        <v>592</v>
      </c>
      <c r="CW1" s="329" t="s">
        <v>591</v>
      </c>
      <c r="CX1" s="329" t="s">
        <v>590</v>
      </c>
      <c r="CY1" s="329" t="s">
        <v>589</v>
      </c>
      <c r="CZ1" s="329" t="s">
        <v>588</v>
      </c>
      <c r="DA1" s="329" t="s">
        <v>587</v>
      </c>
      <c r="DB1" s="329" t="s">
        <v>586</v>
      </c>
      <c r="DC1" s="329" t="s">
        <v>586</v>
      </c>
      <c r="DD1" s="329" t="s">
        <v>585</v>
      </c>
      <c r="DE1" s="329" t="s">
        <v>584</v>
      </c>
      <c r="DF1" s="329" t="s">
        <v>583</v>
      </c>
      <c r="DG1" s="329" t="s">
        <v>583</v>
      </c>
    </row>
    <row r="2" spans="1:111" x14ac:dyDescent="0.2">
      <c r="A2" s="313" t="s">
        <v>582</v>
      </c>
      <c r="B2" s="312" t="s">
        <v>582</v>
      </c>
      <c r="C2" s="311" t="s">
        <v>582</v>
      </c>
      <c r="D2" s="310" t="s">
        <v>581</v>
      </c>
      <c r="E2" s="310" t="s">
        <v>581</v>
      </c>
      <c r="F2" s="310" t="s">
        <v>581</v>
      </c>
      <c r="G2" s="310" t="s">
        <v>581</v>
      </c>
      <c r="H2" s="310" t="s">
        <v>581</v>
      </c>
      <c r="I2" s="310" t="s">
        <v>581</v>
      </c>
      <c r="J2" s="310" t="s">
        <v>581</v>
      </c>
      <c r="K2" s="310" t="s">
        <v>581</v>
      </c>
      <c r="L2" s="310" t="s">
        <v>581</v>
      </c>
      <c r="M2" s="310" t="s">
        <v>581</v>
      </c>
      <c r="N2" s="310" t="s">
        <v>581</v>
      </c>
      <c r="O2" s="310" t="s">
        <v>581</v>
      </c>
      <c r="P2" s="310" t="s">
        <v>581</v>
      </c>
      <c r="Q2" s="310" t="s">
        <v>581</v>
      </c>
      <c r="R2" s="310" t="s">
        <v>581</v>
      </c>
      <c r="S2" s="310" t="s">
        <v>581</v>
      </c>
      <c r="T2" s="310" t="s">
        <v>581</v>
      </c>
      <c r="U2" s="310" t="s">
        <v>581</v>
      </c>
      <c r="V2" s="310" t="s">
        <v>580</v>
      </c>
      <c r="W2" s="310" t="s">
        <v>580</v>
      </c>
      <c r="X2" s="310" t="s">
        <v>580</v>
      </c>
      <c r="Y2" s="310" t="s">
        <v>580</v>
      </c>
      <c r="Z2" s="310" t="s">
        <v>580</v>
      </c>
      <c r="AA2" s="310" t="s">
        <v>580</v>
      </c>
      <c r="AB2" s="310" t="s">
        <v>580</v>
      </c>
      <c r="AC2" s="310" t="s">
        <v>580</v>
      </c>
      <c r="AD2" s="310" t="s">
        <v>580</v>
      </c>
      <c r="AE2" s="310" t="s">
        <v>581</v>
      </c>
      <c r="AF2" s="310" t="s">
        <v>580</v>
      </c>
      <c r="AG2" s="310" t="s">
        <v>580</v>
      </c>
      <c r="AH2" s="310" t="s">
        <v>581</v>
      </c>
      <c r="AI2" s="310" t="s">
        <v>581</v>
      </c>
      <c r="AJ2" s="310" t="s">
        <v>581</v>
      </c>
      <c r="AK2" s="310" t="s">
        <v>581</v>
      </c>
      <c r="AL2" s="310" t="s">
        <v>580</v>
      </c>
      <c r="AM2" s="310" t="s">
        <v>580</v>
      </c>
      <c r="AN2" s="310" t="s">
        <v>580</v>
      </c>
      <c r="AO2" s="310" t="s">
        <v>580</v>
      </c>
      <c r="AP2" s="310" t="s">
        <v>581</v>
      </c>
      <c r="AQ2" s="310" t="s">
        <v>581</v>
      </c>
      <c r="AR2" s="310" t="s">
        <v>580</v>
      </c>
      <c r="AS2" s="310" t="s">
        <v>580</v>
      </c>
      <c r="AT2" s="310" t="s">
        <v>581</v>
      </c>
      <c r="AU2" s="310" t="s">
        <v>581</v>
      </c>
      <c r="AV2" s="310" t="s">
        <v>581</v>
      </c>
      <c r="AW2" s="310" t="s">
        <v>581</v>
      </c>
      <c r="AX2" s="310" t="s">
        <v>581</v>
      </c>
      <c r="AY2" s="310" t="s">
        <v>581</v>
      </c>
      <c r="AZ2" s="310" t="s">
        <v>580</v>
      </c>
      <c r="BA2" s="310" t="s">
        <v>580</v>
      </c>
      <c r="BB2" s="310" t="s">
        <v>581</v>
      </c>
      <c r="BC2" s="310" t="s">
        <v>581</v>
      </c>
      <c r="BD2" s="310" t="s">
        <v>580</v>
      </c>
      <c r="BE2" s="310" t="s">
        <v>580</v>
      </c>
      <c r="BF2" s="310" t="s">
        <v>580</v>
      </c>
      <c r="BG2" s="310" t="s">
        <v>580</v>
      </c>
      <c r="BH2" s="310" t="s">
        <v>581</v>
      </c>
      <c r="BI2" s="310" t="s">
        <v>581</v>
      </c>
      <c r="BJ2" s="310" t="s">
        <v>581</v>
      </c>
      <c r="BK2" s="310" t="s">
        <v>580</v>
      </c>
      <c r="BL2" s="310" t="s">
        <v>580</v>
      </c>
      <c r="BM2" s="310" t="s">
        <v>580</v>
      </c>
      <c r="BN2" s="310" t="s">
        <v>580</v>
      </c>
      <c r="BO2" s="310" t="s">
        <v>581</v>
      </c>
      <c r="BP2" s="310" t="s">
        <v>580</v>
      </c>
      <c r="BQ2" s="310" t="s">
        <v>580</v>
      </c>
      <c r="BR2" s="310" t="s">
        <v>580</v>
      </c>
      <c r="BS2" s="310" t="s">
        <v>580</v>
      </c>
      <c r="BT2" s="310" t="s">
        <v>580</v>
      </c>
      <c r="BU2" s="310" t="s">
        <v>580</v>
      </c>
      <c r="BV2" s="310" t="s">
        <v>581</v>
      </c>
      <c r="BW2" s="310" t="s">
        <v>581</v>
      </c>
      <c r="BX2" s="310" t="s">
        <v>581</v>
      </c>
      <c r="BY2" s="310" t="s">
        <v>580</v>
      </c>
      <c r="BZ2" s="310" t="s">
        <v>580</v>
      </c>
      <c r="CA2" s="310" t="s">
        <v>580</v>
      </c>
      <c r="CB2" s="310" t="s">
        <v>580</v>
      </c>
      <c r="CC2" s="310" t="s">
        <v>581</v>
      </c>
      <c r="CD2" s="310" t="s">
        <v>580</v>
      </c>
      <c r="CE2" s="310" t="s">
        <v>580</v>
      </c>
      <c r="CF2" s="310" t="s">
        <v>580</v>
      </c>
      <c r="CG2" s="310" t="s">
        <v>580</v>
      </c>
      <c r="CH2" s="310" t="s">
        <v>580</v>
      </c>
      <c r="CI2" s="310" t="s">
        <v>580</v>
      </c>
      <c r="CJ2" s="310" t="s">
        <v>580</v>
      </c>
      <c r="CK2" s="310" t="s">
        <v>580</v>
      </c>
      <c r="CL2" s="310" t="s">
        <v>66</v>
      </c>
      <c r="CM2" s="310" t="s">
        <v>581</v>
      </c>
      <c r="CN2" s="310" t="s">
        <v>580</v>
      </c>
      <c r="CO2" s="310" t="s">
        <v>581</v>
      </c>
      <c r="CP2" s="310" t="s">
        <v>580</v>
      </c>
      <c r="CQ2" s="310" t="s">
        <v>580</v>
      </c>
      <c r="CR2" s="310" t="s">
        <v>581</v>
      </c>
      <c r="CS2" s="310" t="s">
        <v>580</v>
      </c>
      <c r="CT2" s="310" t="s">
        <v>580</v>
      </c>
      <c r="CU2" s="310" t="s">
        <v>580</v>
      </c>
      <c r="CV2" s="310" t="s">
        <v>580</v>
      </c>
      <c r="CW2" s="310" t="s">
        <v>581</v>
      </c>
      <c r="CX2" s="310" t="s">
        <v>581</v>
      </c>
      <c r="CY2" s="310" t="s">
        <v>581</v>
      </c>
      <c r="CZ2" s="310" t="s">
        <v>581</v>
      </c>
      <c r="DA2" s="310" t="s">
        <v>581</v>
      </c>
      <c r="DB2" s="310" t="s">
        <v>580</v>
      </c>
      <c r="DC2" s="310" t="s">
        <v>580</v>
      </c>
      <c r="DD2" s="310" t="s">
        <v>581</v>
      </c>
      <c r="DE2" s="310" t="s">
        <v>581</v>
      </c>
      <c r="DF2" s="310" t="s">
        <v>580</v>
      </c>
      <c r="DG2" s="310" t="s">
        <v>580</v>
      </c>
    </row>
    <row r="3" spans="1:111" x14ac:dyDescent="0.2">
      <c r="A3" s="309" t="s">
        <v>579</v>
      </c>
      <c r="B3" s="308" t="s">
        <v>579</v>
      </c>
      <c r="C3" s="307" t="s">
        <v>579</v>
      </c>
      <c r="D3" s="306" t="s">
        <v>342</v>
      </c>
      <c r="E3" s="306" t="s">
        <v>342</v>
      </c>
      <c r="F3" s="306" t="s">
        <v>342</v>
      </c>
      <c r="G3" s="306" t="s">
        <v>342</v>
      </c>
      <c r="H3" s="306" t="s">
        <v>342</v>
      </c>
      <c r="I3" s="306" t="s">
        <v>342</v>
      </c>
      <c r="J3" s="306" t="s">
        <v>342</v>
      </c>
      <c r="K3" s="306" t="s">
        <v>342</v>
      </c>
      <c r="L3" s="306" t="s">
        <v>342</v>
      </c>
      <c r="M3" s="306" t="s">
        <v>342</v>
      </c>
      <c r="N3" s="306" t="s">
        <v>342</v>
      </c>
      <c r="O3" s="306" t="s">
        <v>342</v>
      </c>
      <c r="P3" s="306" t="s">
        <v>342</v>
      </c>
      <c r="Q3" s="306" t="s">
        <v>342</v>
      </c>
      <c r="R3" s="306" t="s">
        <v>342</v>
      </c>
      <c r="S3" s="306" t="s">
        <v>342</v>
      </c>
      <c r="T3" s="306" t="s">
        <v>342</v>
      </c>
      <c r="U3" s="306" t="s">
        <v>342</v>
      </c>
      <c r="V3" s="306" t="s">
        <v>342</v>
      </c>
      <c r="W3" s="306" t="s">
        <v>342</v>
      </c>
      <c r="X3" s="306" t="s">
        <v>342</v>
      </c>
      <c r="Y3" s="306" t="s">
        <v>325</v>
      </c>
      <c r="Z3" s="306" t="s">
        <v>326</v>
      </c>
      <c r="AA3" s="306" t="s">
        <v>325</v>
      </c>
      <c r="AB3" s="306" t="s">
        <v>326</v>
      </c>
      <c r="AC3" s="306" t="s">
        <v>325</v>
      </c>
      <c r="AD3" s="306" t="s">
        <v>326</v>
      </c>
      <c r="AE3" s="306" t="s">
        <v>342</v>
      </c>
      <c r="AF3" s="306" t="s">
        <v>325</v>
      </c>
      <c r="AG3" s="306" t="s">
        <v>326</v>
      </c>
      <c r="AH3" s="306" t="s">
        <v>342</v>
      </c>
      <c r="AI3" s="306" t="s">
        <v>342</v>
      </c>
      <c r="AJ3" s="306" t="s">
        <v>342</v>
      </c>
      <c r="AK3" s="306" t="s">
        <v>342</v>
      </c>
      <c r="AL3" s="306" t="s">
        <v>325</v>
      </c>
      <c r="AM3" s="306" t="s">
        <v>326</v>
      </c>
      <c r="AN3" s="306" t="s">
        <v>325</v>
      </c>
      <c r="AO3" s="306" t="s">
        <v>326</v>
      </c>
      <c r="AP3" s="306" t="s">
        <v>342</v>
      </c>
      <c r="AQ3" s="306" t="s">
        <v>342</v>
      </c>
      <c r="AR3" s="306" t="s">
        <v>342</v>
      </c>
      <c r="AS3" s="306" t="s">
        <v>342</v>
      </c>
      <c r="AT3" s="306" t="s">
        <v>342</v>
      </c>
      <c r="AU3" s="306" t="s">
        <v>342</v>
      </c>
      <c r="AV3" s="306" t="s">
        <v>342</v>
      </c>
      <c r="AW3" s="306" t="s">
        <v>342</v>
      </c>
      <c r="AX3" s="306" t="s">
        <v>342</v>
      </c>
      <c r="AY3" s="306" t="s">
        <v>342</v>
      </c>
      <c r="AZ3" s="306" t="s">
        <v>325</v>
      </c>
      <c r="BA3" s="306" t="s">
        <v>326</v>
      </c>
      <c r="BB3" s="306" t="s">
        <v>342</v>
      </c>
      <c r="BC3" s="306" t="s">
        <v>342</v>
      </c>
      <c r="BD3" s="306" t="s">
        <v>325</v>
      </c>
      <c r="BE3" s="306" t="s">
        <v>326</v>
      </c>
      <c r="BF3" s="306" t="s">
        <v>325</v>
      </c>
      <c r="BG3" s="306" t="s">
        <v>326</v>
      </c>
      <c r="BH3" s="306" t="s">
        <v>342</v>
      </c>
      <c r="BI3" s="306" t="s">
        <v>342</v>
      </c>
      <c r="BJ3" s="306" t="s">
        <v>342</v>
      </c>
      <c r="BK3" s="306" t="s">
        <v>325</v>
      </c>
      <c r="BL3" s="306" t="s">
        <v>326</v>
      </c>
      <c r="BM3" s="306" t="s">
        <v>325</v>
      </c>
      <c r="BN3" s="306" t="s">
        <v>326</v>
      </c>
      <c r="BO3" s="306" t="s">
        <v>342</v>
      </c>
      <c r="BP3" s="306" t="s">
        <v>325</v>
      </c>
      <c r="BQ3" s="306" t="s">
        <v>326</v>
      </c>
      <c r="BR3" s="306" t="s">
        <v>325</v>
      </c>
      <c r="BS3" s="306" t="s">
        <v>326</v>
      </c>
      <c r="BT3" s="306" t="s">
        <v>325</v>
      </c>
      <c r="BU3" s="306" t="s">
        <v>326</v>
      </c>
      <c r="BV3" s="306" t="s">
        <v>342</v>
      </c>
      <c r="BW3" s="306" t="s">
        <v>342</v>
      </c>
      <c r="BX3" s="306" t="s">
        <v>342</v>
      </c>
      <c r="BY3" s="306" t="s">
        <v>325</v>
      </c>
      <c r="BZ3" s="306" t="s">
        <v>326</v>
      </c>
      <c r="CA3" s="306" t="s">
        <v>342</v>
      </c>
      <c r="CB3" s="306" t="s">
        <v>342</v>
      </c>
      <c r="CC3" s="306" t="s">
        <v>342</v>
      </c>
      <c r="CD3" s="306" t="s">
        <v>325</v>
      </c>
      <c r="CE3" s="306" t="s">
        <v>326</v>
      </c>
      <c r="CF3" s="306" t="s">
        <v>325</v>
      </c>
      <c r="CG3" s="306" t="s">
        <v>326</v>
      </c>
      <c r="CH3" s="306" t="s">
        <v>325</v>
      </c>
      <c r="CI3" s="306" t="s">
        <v>326</v>
      </c>
      <c r="CJ3" s="306" t="s">
        <v>325</v>
      </c>
      <c r="CK3" s="306" t="s">
        <v>326</v>
      </c>
      <c r="CL3" s="306" t="s">
        <v>342</v>
      </c>
      <c r="CM3" s="306" t="s">
        <v>342</v>
      </c>
      <c r="CN3" s="306" t="s">
        <v>342</v>
      </c>
      <c r="CO3" s="306" t="s">
        <v>342</v>
      </c>
      <c r="CP3" s="306" t="s">
        <v>325</v>
      </c>
      <c r="CQ3" s="306" t="s">
        <v>326</v>
      </c>
      <c r="CR3" s="306" t="s">
        <v>342</v>
      </c>
      <c r="CS3" s="306" t="s">
        <v>342</v>
      </c>
      <c r="CT3" s="306" t="s">
        <v>342</v>
      </c>
      <c r="CU3" s="306" t="s">
        <v>342</v>
      </c>
      <c r="CV3" s="306" t="s">
        <v>342</v>
      </c>
      <c r="CW3" s="306" t="s">
        <v>342</v>
      </c>
      <c r="CX3" s="306" t="s">
        <v>342</v>
      </c>
      <c r="CY3" s="306" t="s">
        <v>342</v>
      </c>
      <c r="CZ3" s="306" t="s">
        <v>342</v>
      </c>
      <c r="DA3" s="306" t="s">
        <v>342</v>
      </c>
      <c r="DB3" s="306" t="s">
        <v>325</v>
      </c>
      <c r="DC3" s="306" t="s">
        <v>326</v>
      </c>
      <c r="DD3" s="306" t="s">
        <v>342</v>
      </c>
      <c r="DE3" s="306" t="s">
        <v>342</v>
      </c>
      <c r="DF3" s="306" t="s">
        <v>325</v>
      </c>
      <c r="DG3" s="306" t="s">
        <v>326</v>
      </c>
    </row>
    <row r="4" spans="1:111" ht="13.5" thickBot="1" x14ac:dyDescent="0.25">
      <c r="A4" s="314" t="s">
        <v>65</v>
      </c>
      <c r="B4" s="314" t="s">
        <v>64</v>
      </c>
      <c r="C4" s="314" t="s">
        <v>307</v>
      </c>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c r="AD4" s="315"/>
      <c r="AE4" s="315"/>
      <c r="AF4" s="315"/>
      <c r="AG4" s="315"/>
      <c r="AH4" s="315"/>
      <c r="AI4" s="315"/>
      <c r="AJ4" s="315"/>
      <c r="AK4" s="315"/>
      <c r="AL4" s="315"/>
      <c r="AM4" s="315"/>
      <c r="AN4" s="315"/>
      <c r="AO4" s="315"/>
      <c r="AP4" s="315"/>
      <c r="AQ4" s="315"/>
      <c r="AR4" s="315"/>
      <c r="AS4" s="315"/>
      <c r="AT4" s="315"/>
      <c r="AU4" s="315"/>
      <c r="AV4" s="315"/>
      <c r="AW4" s="315"/>
      <c r="AX4" s="315"/>
      <c r="AY4" s="315"/>
      <c r="AZ4" s="315"/>
      <c r="BA4" s="315"/>
      <c r="BB4" s="315"/>
      <c r="BC4" s="315"/>
      <c r="BD4" s="315"/>
      <c r="BE4" s="315"/>
      <c r="BF4" s="315"/>
      <c r="BG4" s="315"/>
      <c r="BH4" s="315"/>
      <c r="BI4" s="315"/>
      <c r="BJ4" s="315"/>
      <c r="BK4" s="315"/>
      <c r="BL4" s="315"/>
      <c r="BM4" s="315"/>
      <c r="BN4" s="315"/>
      <c r="BO4" s="315"/>
      <c r="BP4" s="315"/>
      <c r="BQ4" s="315"/>
      <c r="BR4" s="315"/>
      <c r="BS4" s="315"/>
      <c r="BT4" s="315"/>
      <c r="BU4" s="315"/>
      <c r="BV4" s="315"/>
      <c r="BW4" s="315"/>
      <c r="BX4" s="315"/>
      <c r="BY4" s="315"/>
      <c r="BZ4" s="315"/>
      <c r="CA4" s="315"/>
      <c r="CB4" s="315"/>
      <c r="CC4" s="315"/>
      <c r="CD4" s="315"/>
      <c r="CE4" s="315"/>
      <c r="CF4" s="315"/>
      <c r="CG4" s="315"/>
      <c r="CH4" s="315"/>
      <c r="CI4" s="315"/>
      <c r="CJ4" s="315"/>
      <c r="CK4" s="315"/>
      <c r="CL4" s="315"/>
      <c r="CM4" s="315"/>
      <c r="CN4" s="315"/>
      <c r="CO4" s="315"/>
      <c r="CP4" s="315"/>
      <c r="CQ4" s="315"/>
      <c r="CR4" s="315"/>
      <c r="CS4" s="315"/>
      <c r="CT4" s="315"/>
      <c r="CU4" s="315"/>
      <c r="CV4" s="315"/>
      <c r="CW4" s="315"/>
      <c r="CX4" s="315"/>
      <c r="CY4" s="315"/>
      <c r="CZ4" s="315"/>
      <c r="DA4" s="315"/>
      <c r="DB4" s="315"/>
      <c r="DC4" s="315"/>
      <c r="DD4" s="315"/>
      <c r="DE4" s="315"/>
      <c r="DF4" s="315"/>
      <c r="DG4" s="315"/>
    </row>
    <row r="5" spans="1:111" x14ac:dyDescent="0.2">
      <c r="A5" s="316" t="s">
        <v>570</v>
      </c>
      <c r="B5" s="317" t="s">
        <v>578</v>
      </c>
      <c r="C5" s="318">
        <v>42164.600694444445</v>
      </c>
      <c r="D5" s="349" t="s">
        <v>367</v>
      </c>
      <c r="E5" s="349" t="s">
        <v>367</v>
      </c>
      <c r="F5" s="349" t="s">
        <v>367</v>
      </c>
      <c r="G5" s="349" t="s">
        <v>367</v>
      </c>
      <c r="H5" s="349" t="s">
        <v>367</v>
      </c>
      <c r="I5" s="349" t="s">
        <v>367</v>
      </c>
      <c r="J5" s="349" t="s">
        <v>367</v>
      </c>
      <c r="K5" s="349" t="s">
        <v>373</v>
      </c>
      <c r="L5" s="349" t="s">
        <v>367</v>
      </c>
      <c r="M5" s="349" t="s">
        <v>367</v>
      </c>
      <c r="N5" s="349" t="s">
        <v>367</v>
      </c>
      <c r="O5" s="349" t="s">
        <v>367</v>
      </c>
      <c r="P5" s="349" t="s">
        <v>367</v>
      </c>
      <c r="Q5" s="349" t="s">
        <v>372</v>
      </c>
      <c r="R5" s="349" t="s">
        <v>372</v>
      </c>
      <c r="S5" s="349" t="s">
        <v>372</v>
      </c>
      <c r="T5" s="349" t="s">
        <v>372</v>
      </c>
      <c r="U5" s="349" t="s">
        <v>371</v>
      </c>
      <c r="V5" s="331">
        <v>25.2</v>
      </c>
      <c r="W5" s="331">
        <v>25.2</v>
      </c>
      <c r="X5" s="331">
        <v>1.9699999999999999E-2</v>
      </c>
      <c r="Y5" s="349" t="s">
        <v>377</v>
      </c>
      <c r="Z5" s="349" t="s">
        <v>377</v>
      </c>
      <c r="AA5" s="349" t="s">
        <v>377</v>
      </c>
      <c r="AB5" s="349" t="s">
        <v>377</v>
      </c>
      <c r="AC5" s="331">
        <v>2.6900000000000001E-3</v>
      </c>
      <c r="AD5" s="331">
        <v>3.0899999999999999E-3</v>
      </c>
      <c r="AE5" s="349" t="s">
        <v>367</v>
      </c>
      <c r="AF5" s="349" t="s">
        <v>377</v>
      </c>
      <c r="AG5" s="349" t="s">
        <v>377</v>
      </c>
      <c r="AH5" s="349" t="s">
        <v>367</v>
      </c>
      <c r="AI5" s="349" t="s">
        <v>367</v>
      </c>
      <c r="AJ5" s="349" t="s">
        <v>367</v>
      </c>
      <c r="AK5" s="349" t="s">
        <v>367</v>
      </c>
      <c r="AL5" s="349" t="s">
        <v>376</v>
      </c>
      <c r="AM5" s="349" t="s">
        <v>376</v>
      </c>
      <c r="AN5" s="331">
        <v>11.2</v>
      </c>
      <c r="AO5" s="331">
        <v>11.8</v>
      </c>
      <c r="AP5" s="349" t="s">
        <v>367</v>
      </c>
      <c r="AQ5" s="349" t="s">
        <v>367</v>
      </c>
      <c r="AR5" s="357"/>
      <c r="AS5" s="331">
        <v>0.96</v>
      </c>
      <c r="AT5" s="349" t="s">
        <v>367</v>
      </c>
      <c r="AU5" s="349" t="s">
        <v>367</v>
      </c>
      <c r="AV5" s="349" t="s">
        <v>367</v>
      </c>
      <c r="AW5" s="349" t="s">
        <v>367</v>
      </c>
      <c r="AX5" s="349" t="s">
        <v>367</v>
      </c>
      <c r="AY5" s="357"/>
      <c r="AZ5" s="349" t="s">
        <v>384</v>
      </c>
      <c r="BA5" s="349" t="s">
        <v>384</v>
      </c>
      <c r="BB5" s="349" t="s">
        <v>367</v>
      </c>
      <c r="BC5" s="349" t="s">
        <v>367</v>
      </c>
      <c r="BD5" s="349" t="s">
        <v>378</v>
      </c>
      <c r="BE5" s="349" t="s">
        <v>378</v>
      </c>
      <c r="BF5" s="349" t="s">
        <v>376</v>
      </c>
      <c r="BG5" s="349" t="s">
        <v>376</v>
      </c>
      <c r="BH5" s="349" t="s">
        <v>367</v>
      </c>
      <c r="BI5" s="349" t="s">
        <v>367</v>
      </c>
      <c r="BJ5" s="349" t="s">
        <v>367</v>
      </c>
      <c r="BK5" s="349" t="s">
        <v>381</v>
      </c>
      <c r="BL5" s="331">
        <v>5.4800000000000001E-2</v>
      </c>
      <c r="BM5" s="349" t="s">
        <v>385</v>
      </c>
      <c r="BN5" s="349" t="s">
        <v>377</v>
      </c>
      <c r="BO5" s="349" t="s">
        <v>367</v>
      </c>
      <c r="BP5" s="331">
        <v>2.78</v>
      </c>
      <c r="BQ5" s="331">
        <v>3.21</v>
      </c>
      <c r="BR5" s="319" t="s">
        <v>577</v>
      </c>
      <c r="BS5" s="319" t="s">
        <v>576</v>
      </c>
      <c r="BT5" s="349" t="s">
        <v>382</v>
      </c>
      <c r="BU5" s="349" t="s">
        <v>382</v>
      </c>
      <c r="BV5" s="349" t="s">
        <v>367</v>
      </c>
      <c r="BW5" s="349" t="s">
        <v>367</v>
      </c>
      <c r="BX5" s="357"/>
      <c r="BY5" s="349" t="s">
        <v>381</v>
      </c>
      <c r="BZ5" s="349" t="s">
        <v>381</v>
      </c>
      <c r="CA5" s="331">
        <v>3.15</v>
      </c>
      <c r="CB5" s="331">
        <v>3.15</v>
      </c>
      <c r="CC5" s="349" t="s">
        <v>367</v>
      </c>
      <c r="CD5" s="331">
        <v>1.39</v>
      </c>
      <c r="CE5" s="331">
        <v>1.47</v>
      </c>
      <c r="CF5" s="349" t="s">
        <v>377</v>
      </c>
      <c r="CG5" s="349" t="s">
        <v>377</v>
      </c>
      <c r="CH5" s="349" t="s">
        <v>378</v>
      </c>
      <c r="CI5" s="349" t="s">
        <v>378</v>
      </c>
      <c r="CJ5" s="331">
        <v>3.91</v>
      </c>
      <c r="CK5" s="331">
        <v>4.41</v>
      </c>
      <c r="CL5" s="357"/>
      <c r="CM5" s="349" t="s">
        <v>367</v>
      </c>
      <c r="CN5" s="331">
        <v>12.2</v>
      </c>
      <c r="CO5" s="349" t="s">
        <v>367</v>
      </c>
      <c r="CP5" s="349" t="s">
        <v>377</v>
      </c>
      <c r="CQ5" s="349" t="s">
        <v>385</v>
      </c>
      <c r="CR5" s="349" t="s">
        <v>367</v>
      </c>
      <c r="CS5" s="331">
        <v>94.5</v>
      </c>
      <c r="CT5" s="331">
        <v>1.51</v>
      </c>
      <c r="CU5" s="357"/>
      <c r="CV5" s="349" t="s">
        <v>373</v>
      </c>
      <c r="CW5" s="349" t="s">
        <v>367</v>
      </c>
      <c r="CX5" s="349" t="s">
        <v>367</v>
      </c>
      <c r="CY5" s="349" t="s">
        <v>368</v>
      </c>
      <c r="CZ5" s="349" t="s">
        <v>367</v>
      </c>
      <c r="DA5" s="349" t="s">
        <v>367</v>
      </c>
      <c r="DB5" s="349" t="s">
        <v>376</v>
      </c>
      <c r="DC5" s="349" t="s">
        <v>376</v>
      </c>
      <c r="DD5" s="349" t="s">
        <v>367</v>
      </c>
      <c r="DE5" s="349" t="s">
        <v>366</v>
      </c>
      <c r="DF5" s="349" t="s">
        <v>375</v>
      </c>
      <c r="DG5" s="350" t="s">
        <v>375</v>
      </c>
    </row>
    <row r="6" spans="1:111" x14ac:dyDescent="0.2">
      <c r="A6" s="321" t="s">
        <v>570</v>
      </c>
      <c r="B6" s="305" t="s">
        <v>575</v>
      </c>
      <c r="C6" s="304">
        <v>42164.607638888891</v>
      </c>
      <c r="D6" s="351" t="s">
        <v>367</v>
      </c>
      <c r="E6" s="351" t="s">
        <v>367</v>
      </c>
      <c r="F6" s="351" t="s">
        <v>367</v>
      </c>
      <c r="G6" s="351" t="s">
        <v>367</v>
      </c>
      <c r="H6" s="351" t="s">
        <v>367</v>
      </c>
      <c r="I6" s="351" t="s">
        <v>367</v>
      </c>
      <c r="J6" s="351" t="s">
        <v>367</v>
      </c>
      <c r="K6" s="351" t="s">
        <v>373</v>
      </c>
      <c r="L6" s="351" t="s">
        <v>367</v>
      </c>
      <c r="M6" s="351" t="s">
        <v>367</v>
      </c>
      <c r="N6" s="351" t="s">
        <v>367</v>
      </c>
      <c r="O6" s="351" t="s">
        <v>367</v>
      </c>
      <c r="P6" s="351" t="s">
        <v>367</v>
      </c>
      <c r="Q6" s="351" t="s">
        <v>372</v>
      </c>
      <c r="R6" s="351" t="s">
        <v>372</v>
      </c>
      <c r="S6" s="351" t="s">
        <v>372</v>
      </c>
      <c r="T6" s="351" t="s">
        <v>372</v>
      </c>
      <c r="U6" s="351" t="s">
        <v>371</v>
      </c>
      <c r="V6" s="332">
        <v>25.6</v>
      </c>
      <c r="W6" s="332">
        <v>25.6</v>
      </c>
      <c r="X6" s="332">
        <v>1.67E-2</v>
      </c>
      <c r="Y6" s="351" t="s">
        <v>377</v>
      </c>
      <c r="Z6" s="351" t="s">
        <v>377</v>
      </c>
      <c r="AA6" s="351" t="s">
        <v>377</v>
      </c>
      <c r="AB6" s="351" t="s">
        <v>377</v>
      </c>
      <c r="AC6" s="332">
        <v>2.82E-3</v>
      </c>
      <c r="AD6" s="332">
        <v>3.0999999999999999E-3</v>
      </c>
      <c r="AE6" s="351" t="s">
        <v>367</v>
      </c>
      <c r="AF6" s="351" t="s">
        <v>377</v>
      </c>
      <c r="AG6" s="351" t="s">
        <v>377</v>
      </c>
      <c r="AH6" s="351" t="s">
        <v>367</v>
      </c>
      <c r="AI6" s="351" t="s">
        <v>367</v>
      </c>
      <c r="AJ6" s="351" t="s">
        <v>367</v>
      </c>
      <c r="AK6" s="351" t="s">
        <v>367</v>
      </c>
      <c r="AL6" s="351" t="s">
        <v>376</v>
      </c>
      <c r="AM6" s="351" t="s">
        <v>376</v>
      </c>
      <c r="AN6" s="332">
        <v>10.9</v>
      </c>
      <c r="AO6" s="332">
        <v>11.8</v>
      </c>
      <c r="AP6" s="351" t="s">
        <v>367</v>
      </c>
      <c r="AQ6" s="351" t="s">
        <v>367</v>
      </c>
      <c r="AR6" s="358"/>
      <c r="AS6" s="332">
        <v>0.99</v>
      </c>
      <c r="AT6" s="351" t="s">
        <v>367</v>
      </c>
      <c r="AU6" s="351" t="s">
        <v>367</v>
      </c>
      <c r="AV6" s="351" t="s">
        <v>367</v>
      </c>
      <c r="AW6" s="351" t="s">
        <v>367</v>
      </c>
      <c r="AX6" s="351" t="s">
        <v>367</v>
      </c>
      <c r="AY6" s="358"/>
      <c r="AZ6" s="351" t="s">
        <v>384</v>
      </c>
      <c r="BA6" s="351" t="s">
        <v>384</v>
      </c>
      <c r="BB6" s="351" t="s">
        <v>367</v>
      </c>
      <c r="BC6" s="351" t="s">
        <v>367</v>
      </c>
      <c r="BD6" s="351" t="s">
        <v>378</v>
      </c>
      <c r="BE6" s="351" t="s">
        <v>378</v>
      </c>
      <c r="BF6" s="351" t="s">
        <v>376</v>
      </c>
      <c r="BG6" s="351" t="s">
        <v>376</v>
      </c>
      <c r="BH6" s="351" t="s">
        <v>367</v>
      </c>
      <c r="BI6" s="351" t="s">
        <v>367</v>
      </c>
      <c r="BJ6" s="351" t="s">
        <v>367</v>
      </c>
      <c r="BK6" s="351" t="s">
        <v>381</v>
      </c>
      <c r="BL6" s="303" t="s">
        <v>574</v>
      </c>
      <c r="BM6" s="351" t="s">
        <v>385</v>
      </c>
      <c r="BN6" s="351" t="s">
        <v>377</v>
      </c>
      <c r="BO6" s="351" t="s">
        <v>367</v>
      </c>
      <c r="BP6" s="332">
        <v>2.8</v>
      </c>
      <c r="BQ6" s="332">
        <v>3.21</v>
      </c>
      <c r="BR6" s="303" t="s">
        <v>573</v>
      </c>
      <c r="BS6" s="303" t="s">
        <v>572</v>
      </c>
      <c r="BT6" s="351" t="s">
        <v>382</v>
      </c>
      <c r="BU6" s="351" t="s">
        <v>382</v>
      </c>
      <c r="BV6" s="351" t="s">
        <v>367</v>
      </c>
      <c r="BW6" s="351" t="s">
        <v>367</v>
      </c>
      <c r="BX6" s="358"/>
      <c r="BY6" s="351" t="s">
        <v>381</v>
      </c>
      <c r="BZ6" s="351" t="s">
        <v>381</v>
      </c>
      <c r="CA6" s="332">
        <v>3.14</v>
      </c>
      <c r="CB6" s="332">
        <v>3.14</v>
      </c>
      <c r="CC6" s="351" t="s">
        <v>367</v>
      </c>
      <c r="CD6" s="332">
        <v>1.33</v>
      </c>
      <c r="CE6" s="332">
        <v>1.43</v>
      </c>
      <c r="CF6" s="351" t="s">
        <v>377</v>
      </c>
      <c r="CG6" s="351" t="s">
        <v>377</v>
      </c>
      <c r="CH6" s="351" t="s">
        <v>378</v>
      </c>
      <c r="CI6" s="351" t="s">
        <v>378</v>
      </c>
      <c r="CJ6" s="332">
        <v>3.92</v>
      </c>
      <c r="CK6" s="332">
        <v>4.43</v>
      </c>
      <c r="CL6" s="358"/>
      <c r="CM6" s="351" t="s">
        <v>367</v>
      </c>
      <c r="CN6" s="332">
        <v>12.1</v>
      </c>
      <c r="CO6" s="351" t="s">
        <v>367</v>
      </c>
      <c r="CP6" s="351" t="s">
        <v>377</v>
      </c>
      <c r="CQ6" s="351" t="s">
        <v>385</v>
      </c>
      <c r="CR6" s="351" t="s">
        <v>367</v>
      </c>
      <c r="CS6" s="332">
        <v>88.6</v>
      </c>
      <c r="CT6" s="332">
        <v>1.28</v>
      </c>
      <c r="CU6" s="358"/>
      <c r="CV6" s="332">
        <v>1</v>
      </c>
      <c r="CW6" s="351" t="s">
        <v>367</v>
      </c>
      <c r="CX6" s="351" t="s">
        <v>367</v>
      </c>
      <c r="CY6" s="351" t="s">
        <v>368</v>
      </c>
      <c r="CZ6" s="351" t="s">
        <v>367</v>
      </c>
      <c r="DA6" s="351" t="s">
        <v>367</v>
      </c>
      <c r="DB6" s="351" t="s">
        <v>376</v>
      </c>
      <c r="DC6" s="351" t="s">
        <v>376</v>
      </c>
      <c r="DD6" s="351" t="s">
        <v>367</v>
      </c>
      <c r="DE6" s="351" t="s">
        <v>366</v>
      </c>
      <c r="DF6" s="351" t="s">
        <v>375</v>
      </c>
      <c r="DG6" s="352" t="s">
        <v>375</v>
      </c>
    </row>
    <row r="7" spans="1:111" x14ac:dyDescent="0.2">
      <c r="A7" s="321" t="s">
        <v>570</v>
      </c>
      <c r="B7" s="305" t="s">
        <v>336</v>
      </c>
      <c r="C7" s="304">
        <v>42257.402777777781</v>
      </c>
      <c r="D7" s="351" t="s">
        <v>367</v>
      </c>
      <c r="E7" s="351" t="s">
        <v>367</v>
      </c>
      <c r="F7" s="351" t="s">
        <v>367</v>
      </c>
      <c r="G7" s="351" t="s">
        <v>367</v>
      </c>
      <c r="H7" s="351" t="s">
        <v>367</v>
      </c>
      <c r="I7" s="351" t="s">
        <v>367</v>
      </c>
      <c r="J7" s="351" t="s">
        <v>367</v>
      </c>
      <c r="K7" s="351" t="s">
        <v>373</v>
      </c>
      <c r="L7" s="351" t="s">
        <v>367</v>
      </c>
      <c r="M7" s="351" t="s">
        <v>367</v>
      </c>
      <c r="N7" s="351" t="s">
        <v>367</v>
      </c>
      <c r="O7" s="351" t="s">
        <v>367</v>
      </c>
      <c r="P7" s="351" t="s">
        <v>367</v>
      </c>
      <c r="Q7" s="351" t="s">
        <v>372</v>
      </c>
      <c r="R7" s="351" t="s">
        <v>372</v>
      </c>
      <c r="S7" s="351" t="s">
        <v>372</v>
      </c>
      <c r="T7" s="351" t="s">
        <v>372</v>
      </c>
      <c r="U7" s="351" t="s">
        <v>371</v>
      </c>
      <c r="V7" s="332">
        <v>27.9</v>
      </c>
      <c r="W7" s="332">
        <v>27.9</v>
      </c>
      <c r="X7" s="351" t="s">
        <v>381</v>
      </c>
      <c r="Y7" s="351" t="s">
        <v>377</v>
      </c>
      <c r="Z7" s="351" t="s">
        <v>377</v>
      </c>
      <c r="AA7" s="351" t="s">
        <v>377</v>
      </c>
      <c r="AB7" s="351" t="s">
        <v>377</v>
      </c>
      <c r="AC7" s="332">
        <v>5.2199999999999998E-3</v>
      </c>
      <c r="AD7" s="332">
        <v>5.0800000000000003E-3</v>
      </c>
      <c r="AE7" s="351" t="s">
        <v>367</v>
      </c>
      <c r="AF7" s="351" t="s">
        <v>385</v>
      </c>
      <c r="AG7" s="351" t="s">
        <v>377</v>
      </c>
      <c r="AH7" s="351" t="s">
        <v>367</v>
      </c>
      <c r="AI7" s="351" t="s">
        <v>367</v>
      </c>
      <c r="AJ7" s="351" t="s">
        <v>367</v>
      </c>
      <c r="AK7" s="351" t="s">
        <v>367</v>
      </c>
      <c r="AL7" s="351" t="s">
        <v>376</v>
      </c>
      <c r="AM7" s="351" t="s">
        <v>376</v>
      </c>
      <c r="AN7" s="332">
        <v>16.100000000000001</v>
      </c>
      <c r="AO7" s="332">
        <v>16.3</v>
      </c>
      <c r="AP7" s="351" t="s">
        <v>367</v>
      </c>
      <c r="AQ7" s="351" t="s">
        <v>367</v>
      </c>
      <c r="AR7" s="358"/>
      <c r="AS7" s="332">
        <v>3.58</v>
      </c>
      <c r="AT7" s="351" t="s">
        <v>367</v>
      </c>
      <c r="AU7" s="351" t="s">
        <v>367</v>
      </c>
      <c r="AV7" s="351" t="s">
        <v>367</v>
      </c>
      <c r="AW7" s="351" t="s">
        <v>367</v>
      </c>
      <c r="AX7" s="351" t="s">
        <v>367</v>
      </c>
      <c r="AY7" s="358"/>
      <c r="AZ7" s="351" t="s">
        <v>384</v>
      </c>
      <c r="BA7" s="351" t="s">
        <v>384</v>
      </c>
      <c r="BB7" s="351" t="s">
        <v>367</v>
      </c>
      <c r="BC7" s="351" t="s">
        <v>367</v>
      </c>
      <c r="BD7" s="351" t="s">
        <v>378</v>
      </c>
      <c r="BE7" s="351" t="s">
        <v>378</v>
      </c>
      <c r="BF7" s="351" t="s">
        <v>376</v>
      </c>
      <c r="BG7" s="351" t="s">
        <v>376</v>
      </c>
      <c r="BH7" s="351" t="s">
        <v>367</v>
      </c>
      <c r="BI7" s="351" t="s">
        <v>367</v>
      </c>
      <c r="BJ7" s="351" t="s">
        <v>367</v>
      </c>
      <c r="BK7" s="351" t="s">
        <v>381</v>
      </c>
      <c r="BL7" s="351" t="s">
        <v>381</v>
      </c>
      <c r="BM7" s="351" t="s">
        <v>377</v>
      </c>
      <c r="BN7" s="351" t="s">
        <v>377</v>
      </c>
      <c r="BO7" s="351" t="s">
        <v>367</v>
      </c>
      <c r="BP7" s="332">
        <v>4.4400000000000004</v>
      </c>
      <c r="BQ7" s="332">
        <v>4.49</v>
      </c>
      <c r="BR7" s="332">
        <v>2.66E-3</v>
      </c>
      <c r="BS7" s="332">
        <v>2.49E-3</v>
      </c>
      <c r="BT7" s="351" t="s">
        <v>382</v>
      </c>
      <c r="BU7" s="351" t="s">
        <v>382</v>
      </c>
      <c r="BV7" s="351" t="s">
        <v>367</v>
      </c>
      <c r="BW7" s="351" t="s">
        <v>370</v>
      </c>
      <c r="BX7" s="351" t="s">
        <v>369</v>
      </c>
      <c r="BY7" s="351" t="s">
        <v>381</v>
      </c>
      <c r="BZ7" s="351" t="s">
        <v>381</v>
      </c>
      <c r="CA7" s="332">
        <v>8.07</v>
      </c>
      <c r="CB7" s="332">
        <v>8.07</v>
      </c>
      <c r="CC7" s="351" t="s">
        <v>367</v>
      </c>
      <c r="CD7" s="303" t="s">
        <v>571</v>
      </c>
      <c r="CE7" s="332">
        <v>1.41</v>
      </c>
      <c r="CF7" s="351" t="s">
        <v>377</v>
      </c>
      <c r="CG7" s="351" t="s">
        <v>377</v>
      </c>
      <c r="CH7" s="351" t="s">
        <v>378</v>
      </c>
      <c r="CI7" s="351" t="s">
        <v>378</v>
      </c>
      <c r="CJ7" s="332">
        <v>5.03</v>
      </c>
      <c r="CK7" s="332">
        <v>4.7300000000000004</v>
      </c>
      <c r="CL7" s="358"/>
      <c r="CM7" s="351" t="s">
        <v>367</v>
      </c>
      <c r="CN7" s="332">
        <v>10.5</v>
      </c>
      <c r="CO7" s="351" t="s">
        <v>367</v>
      </c>
      <c r="CP7" s="351" t="s">
        <v>377</v>
      </c>
      <c r="CQ7" s="351" t="s">
        <v>377</v>
      </c>
      <c r="CR7" s="351" t="s">
        <v>367</v>
      </c>
      <c r="CS7" s="332">
        <v>135</v>
      </c>
      <c r="CT7" s="332">
        <v>2.81</v>
      </c>
      <c r="CU7" s="358"/>
      <c r="CV7" s="351" t="s">
        <v>373</v>
      </c>
      <c r="CW7" s="351" t="s">
        <v>367</v>
      </c>
      <c r="CX7" s="351" t="s">
        <v>367</v>
      </c>
      <c r="CY7" s="351" t="s">
        <v>368</v>
      </c>
      <c r="CZ7" s="351" t="s">
        <v>367</v>
      </c>
      <c r="DA7" s="351" t="s">
        <v>367</v>
      </c>
      <c r="DB7" s="351" t="s">
        <v>376</v>
      </c>
      <c r="DC7" s="351" t="s">
        <v>376</v>
      </c>
      <c r="DD7" s="351" t="s">
        <v>367</v>
      </c>
      <c r="DE7" s="351" t="s">
        <v>366</v>
      </c>
      <c r="DF7" s="351" t="s">
        <v>375</v>
      </c>
      <c r="DG7" s="352" t="s">
        <v>375</v>
      </c>
    </row>
    <row r="8" spans="1:111" ht="13.5" thickBot="1" x14ac:dyDescent="0.25">
      <c r="A8" s="322" t="s">
        <v>570</v>
      </c>
      <c r="B8" s="323" t="s">
        <v>335</v>
      </c>
      <c r="C8" s="324">
        <v>42257.409722222219</v>
      </c>
      <c r="D8" s="353" t="s">
        <v>367</v>
      </c>
      <c r="E8" s="353" t="s">
        <v>367</v>
      </c>
      <c r="F8" s="353" t="s">
        <v>367</v>
      </c>
      <c r="G8" s="353" t="s">
        <v>367</v>
      </c>
      <c r="H8" s="353" t="s">
        <v>367</v>
      </c>
      <c r="I8" s="353" t="s">
        <v>367</v>
      </c>
      <c r="J8" s="353" t="s">
        <v>367</v>
      </c>
      <c r="K8" s="353" t="s">
        <v>373</v>
      </c>
      <c r="L8" s="353" t="s">
        <v>367</v>
      </c>
      <c r="M8" s="353" t="s">
        <v>367</v>
      </c>
      <c r="N8" s="353" t="s">
        <v>367</v>
      </c>
      <c r="O8" s="353" t="s">
        <v>367</v>
      </c>
      <c r="P8" s="353" t="s">
        <v>367</v>
      </c>
      <c r="Q8" s="353" t="s">
        <v>372</v>
      </c>
      <c r="R8" s="353" t="s">
        <v>372</v>
      </c>
      <c r="S8" s="353" t="s">
        <v>372</v>
      </c>
      <c r="T8" s="353" t="s">
        <v>372</v>
      </c>
      <c r="U8" s="353" t="s">
        <v>371</v>
      </c>
      <c r="V8" s="333">
        <v>27.8</v>
      </c>
      <c r="W8" s="333">
        <v>27.8</v>
      </c>
      <c r="X8" s="353" t="s">
        <v>381</v>
      </c>
      <c r="Y8" s="353" t="s">
        <v>377</v>
      </c>
      <c r="Z8" s="353" t="s">
        <v>377</v>
      </c>
      <c r="AA8" s="353" t="s">
        <v>377</v>
      </c>
      <c r="AB8" s="353" t="s">
        <v>377</v>
      </c>
      <c r="AC8" s="333">
        <v>5.1700000000000001E-3</v>
      </c>
      <c r="AD8" s="333">
        <v>5.1700000000000001E-3</v>
      </c>
      <c r="AE8" s="353" t="s">
        <v>367</v>
      </c>
      <c r="AF8" s="353" t="s">
        <v>385</v>
      </c>
      <c r="AG8" s="353" t="s">
        <v>377</v>
      </c>
      <c r="AH8" s="353" t="s">
        <v>367</v>
      </c>
      <c r="AI8" s="353" t="s">
        <v>367</v>
      </c>
      <c r="AJ8" s="353" t="s">
        <v>367</v>
      </c>
      <c r="AK8" s="353" t="s">
        <v>367</v>
      </c>
      <c r="AL8" s="353" t="s">
        <v>376</v>
      </c>
      <c r="AM8" s="353" t="s">
        <v>376</v>
      </c>
      <c r="AN8" s="333">
        <v>16</v>
      </c>
      <c r="AO8" s="333">
        <v>16.2</v>
      </c>
      <c r="AP8" s="353" t="s">
        <v>367</v>
      </c>
      <c r="AQ8" s="353" t="s">
        <v>367</v>
      </c>
      <c r="AR8" s="360"/>
      <c r="AS8" s="333">
        <v>3.61</v>
      </c>
      <c r="AT8" s="353" t="s">
        <v>367</v>
      </c>
      <c r="AU8" s="353" t="s">
        <v>367</v>
      </c>
      <c r="AV8" s="353" t="s">
        <v>367</v>
      </c>
      <c r="AW8" s="353" t="s">
        <v>367</v>
      </c>
      <c r="AX8" s="353" t="s">
        <v>367</v>
      </c>
      <c r="AY8" s="360"/>
      <c r="AZ8" s="353" t="s">
        <v>384</v>
      </c>
      <c r="BA8" s="353" t="s">
        <v>384</v>
      </c>
      <c r="BB8" s="353" t="s">
        <v>367</v>
      </c>
      <c r="BC8" s="353" t="s">
        <v>367</v>
      </c>
      <c r="BD8" s="353" t="s">
        <v>378</v>
      </c>
      <c r="BE8" s="353" t="s">
        <v>378</v>
      </c>
      <c r="BF8" s="353" t="s">
        <v>376</v>
      </c>
      <c r="BG8" s="353" t="s">
        <v>376</v>
      </c>
      <c r="BH8" s="353" t="s">
        <v>367</v>
      </c>
      <c r="BI8" s="353" t="s">
        <v>367</v>
      </c>
      <c r="BJ8" s="353" t="s">
        <v>367</v>
      </c>
      <c r="BK8" s="353" t="s">
        <v>381</v>
      </c>
      <c r="BL8" s="353" t="s">
        <v>381</v>
      </c>
      <c r="BM8" s="353" t="s">
        <v>377</v>
      </c>
      <c r="BN8" s="353" t="s">
        <v>377</v>
      </c>
      <c r="BO8" s="353" t="s">
        <v>367</v>
      </c>
      <c r="BP8" s="333">
        <v>4.42</v>
      </c>
      <c r="BQ8" s="333">
        <v>4.5</v>
      </c>
      <c r="BR8" s="333">
        <v>2.5500000000000002E-3</v>
      </c>
      <c r="BS8" s="333">
        <v>2.3E-3</v>
      </c>
      <c r="BT8" s="353" t="s">
        <v>382</v>
      </c>
      <c r="BU8" s="353" t="s">
        <v>382</v>
      </c>
      <c r="BV8" s="353" t="s">
        <v>367</v>
      </c>
      <c r="BW8" s="353" t="s">
        <v>370</v>
      </c>
      <c r="BX8" s="353" t="s">
        <v>369</v>
      </c>
      <c r="BY8" s="353" t="s">
        <v>381</v>
      </c>
      <c r="BZ8" s="353" t="s">
        <v>381</v>
      </c>
      <c r="CA8" s="333">
        <v>8.31</v>
      </c>
      <c r="CB8" s="333">
        <v>8.31</v>
      </c>
      <c r="CC8" s="353" t="s">
        <v>367</v>
      </c>
      <c r="CD8" s="325" t="s">
        <v>569</v>
      </c>
      <c r="CE8" s="333">
        <v>1.42</v>
      </c>
      <c r="CF8" s="353" t="s">
        <v>377</v>
      </c>
      <c r="CG8" s="353" t="s">
        <v>377</v>
      </c>
      <c r="CH8" s="353" t="s">
        <v>378</v>
      </c>
      <c r="CI8" s="353" t="s">
        <v>378</v>
      </c>
      <c r="CJ8" s="333">
        <v>5.04</v>
      </c>
      <c r="CK8" s="333">
        <v>4.7699999999999996</v>
      </c>
      <c r="CL8" s="360"/>
      <c r="CM8" s="353" t="s">
        <v>367</v>
      </c>
      <c r="CN8" s="333">
        <v>10.5</v>
      </c>
      <c r="CO8" s="353" t="s">
        <v>367</v>
      </c>
      <c r="CP8" s="353" t="s">
        <v>377</v>
      </c>
      <c r="CQ8" s="353" t="s">
        <v>377</v>
      </c>
      <c r="CR8" s="353" t="s">
        <v>367</v>
      </c>
      <c r="CS8" s="333">
        <v>142</v>
      </c>
      <c r="CT8" s="333">
        <v>2.85</v>
      </c>
      <c r="CU8" s="360"/>
      <c r="CV8" s="353" t="s">
        <v>373</v>
      </c>
      <c r="CW8" s="353" t="s">
        <v>367</v>
      </c>
      <c r="CX8" s="353" t="s">
        <v>367</v>
      </c>
      <c r="CY8" s="353" t="s">
        <v>368</v>
      </c>
      <c r="CZ8" s="353" t="s">
        <v>367</v>
      </c>
      <c r="DA8" s="353" t="s">
        <v>367</v>
      </c>
      <c r="DB8" s="353" t="s">
        <v>376</v>
      </c>
      <c r="DC8" s="353" t="s">
        <v>376</v>
      </c>
      <c r="DD8" s="353" t="s">
        <v>367</v>
      </c>
      <c r="DE8" s="353" t="s">
        <v>366</v>
      </c>
      <c r="DF8" s="353" t="s">
        <v>375</v>
      </c>
      <c r="DG8" s="354" t="s">
        <v>375</v>
      </c>
    </row>
    <row r="9" spans="1:111" x14ac:dyDescent="0.2">
      <c r="A9" s="316" t="s">
        <v>562</v>
      </c>
      <c r="B9" s="317" t="s">
        <v>568</v>
      </c>
      <c r="C9" s="318">
        <v>42165.451388888891</v>
      </c>
      <c r="D9" s="349" t="s">
        <v>367</v>
      </c>
      <c r="E9" s="349" t="s">
        <v>367</v>
      </c>
      <c r="F9" s="349" t="s">
        <v>367</v>
      </c>
      <c r="G9" s="349" t="s">
        <v>367</v>
      </c>
      <c r="H9" s="331">
        <v>2.13</v>
      </c>
      <c r="I9" s="349" t="s">
        <v>367</v>
      </c>
      <c r="J9" s="349" t="s">
        <v>367</v>
      </c>
      <c r="K9" s="349" t="s">
        <v>373</v>
      </c>
      <c r="L9" s="349" t="s">
        <v>367</v>
      </c>
      <c r="M9" s="349" t="s">
        <v>367</v>
      </c>
      <c r="N9" s="319" t="s">
        <v>422</v>
      </c>
      <c r="O9" s="349" t="s">
        <v>367</v>
      </c>
      <c r="P9" s="349" t="s">
        <v>367</v>
      </c>
      <c r="Q9" s="349" t="s">
        <v>372</v>
      </c>
      <c r="R9" s="349" t="s">
        <v>372</v>
      </c>
      <c r="S9" s="349" t="s">
        <v>372</v>
      </c>
      <c r="T9" s="349" t="s">
        <v>372</v>
      </c>
      <c r="U9" s="349" t="s">
        <v>371</v>
      </c>
      <c r="V9" s="331">
        <v>416</v>
      </c>
      <c r="W9" s="331">
        <v>416</v>
      </c>
      <c r="X9" s="331">
        <v>2.08</v>
      </c>
      <c r="Y9" s="349" t="s">
        <v>377</v>
      </c>
      <c r="Z9" s="349" t="s">
        <v>377</v>
      </c>
      <c r="AA9" s="331">
        <v>3.9199999999999999E-3</v>
      </c>
      <c r="AB9" s="331">
        <v>5.8700000000000002E-3</v>
      </c>
      <c r="AC9" s="331">
        <v>2.5399999999999999E-2</v>
      </c>
      <c r="AD9" s="331">
        <v>3.3300000000000003E-2</v>
      </c>
      <c r="AE9" s="349" t="s">
        <v>367</v>
      </c>
      <c r="AF9" s="349" t="s">
        <v>385</v>
      </c>
      <c r="AG9" s="349" t="s">
        <v>377</v>
      </c>
      <c r="AH9" s="349" t="s">
        <v>367</v>
      </c>
      <c r="AI9" s="349" t="s">
        <v>367</v>
      </c>
      <c r="AJ9" s="349" t="s">
        <v>367</v>
      </c>
      <c r="AK9" s="349" t="s">
        <v>367</v>
      </c>
      <c r="AL9" s="349" t="s">
        <v>376</v>
      </c>
      <c r="AM9" s="349" t="s">
        <v>376</v>
      </c>
      <c r="AN9" s="331">
        <v>68.599999999999994</v>
      </c>
      <c r="AO9" s="331">
        <v>80.5</v>
      </c>
      <c r="AP9" s="349" t="s">
        <v>367</v>
      </c>
      <c r="AQ9" s="349" t="s">
        <v>367</v>
      </c>
      <c r="AR9" s="357"/>
      <c r="AS9" s="331">
        <v>51.8</v>
      </c>
      <c r="AT9" s="349" t="s">
        <v>367</v>
      </c>
      <c r="AU9" s="349" t="s">
        <v>367</v>
      </c>
      <c r="AV9" s="319" t="s">
        <v>567</v>
      </c>
      <c r="AW9" s="349" t="s">
        <v>367</v>
      </c>
      <c r="AX9" s="349" t="s">
        <v>367</v>
      </c>
      <c r="AY9" s="357"/>
      <c r="AZ9" s="349" t="s">
        <v>384</v>
      </c>
      <c r="BA9" s="349" t="s">
        <v>384</v>
      </c>
      <c r="BB9" s="331">
        <v>4.96</v>
      </c>
      <c r="BC9" s="349" t="s">
        <v>367</v>
      </c>
      <c r="BD9" s="349" t="s">
        <v>378</v>
      </c>
      <c r="BE9" s="349" t="s">
        <v>378</v>
      </c>
      <c r="BF9" s="349" t="s">
        <v>376</v>
      </c>
      <c r="BG9" s="349" t="s">
        <v>376</v>
      </c>
      <c r="BH9" s="349" t="s">
        <v>367</v>
      </c>
      <c r="BI9" s="349" t="s">
        <v>367</v>
      </c>
      <c r="BJ9" s="349" t="s">
        <v>367</v>
      </c>
      <c r="BK9" s="331">
        <v>11.3</v>
      </c>
      <c r="BL9" s="331">
        <v>20.100000000000001</v>
      </c>
      <c r="BM9" s="349" t="s">
        <v>377</v>
      </c>
      <c r="BN9" s="349" t="s">
        <v>377</v>
      </c>
      <c r="BO9" s="349" t="s">
        <v>367</v>
      </c>
      <c r="BP9" s="331">
        <v>38.200000000000003</v>
      </c>
      <c r="BQ9" s="331">
        <v>44.3</v>
      </c>
      <c r="BR9" s="319" t="s">
        <v>566</v>
      </c>
      <c r="BS9" s="319" t="s">
        <v>565</v>
      </c>
      <c r="BT9" s="349" t="s">
        <v>382</v>
      </c>
      <c r="BU9" s="349" t="s">
        <v>382</v>
      </c>
      <c r="BV9" s="349" t="s">
        <v>367</v>
      </c>
      <c r="BW9" s="349" t="s">
        <v>367</v>
      </c>
      <c r="BX9" s="357"/>
      <c r="BY9" s="331">
        <v>1.61E-2</v>
      </c>
      <c r="BZ9" s="331">
        <v>1.8499999999999999E-2</v>
      </c>
      <c r="CA9" s="319" t="s">
        <v>564</v>
      </c>
      <c r="CB9" s="319" t="s">
        <v>564</v>
      </c>
      <c r="CC9" s="349" t="s">
        <v>367</v>
      </c>
      <c r="CD9" s="331">
        <v>2.69</v>
      </c>
      <c r="CE9" s="331">
        <v>3.06</v>
      </c>
      <c r="CF9" s="349" t="s">
        <v>377</v>
      </c>
      <c r="CG9" s="349" t="s">
        <v>377</v>
      </c>
      <c r="CH9" s="349" t="s">
        <v>448</v>
      </c>
      <c r="CI9" s="349" t="s">
        <v>378</v>
      </c>
      <c r="CJ9" s="331">
        <v>32.5</v>
      </c>
      <c r="CK9" s="331">
        <v>38.4</v>
      </c>
      <c r="CL9" s="357"/>
      <c r="CM9" s="349" t="s">
        <v>367</v>
      </c>
      <c r="CN9" s="331">
        <v>20.8</v>
      </c>
      <c r="CO9" s="349" t="s">
        <v>367</v>
      </c>
      <c r="CP9" s="349" t="s">
        <v>377</v>
      </c>
      <c r="CQ9" s="349" t="s">
        <v>385</v>
      </c>
      <c r="CR9" s="349" t="s">
        <v>367</v>
      </c>
      <c r="CS9" s="331">
        <v>572</v>
      </c>
      <c r="CT9" s="331">
        <v>7.69</v>
      </c>
      <c r="CU9" s="357"/>
      <c r="CV9" s="331">
        <v>9.5</v>
      </c>
      <c r="CW9" s="319" t="s">
        <v>434</v>
      </c>
      <c r="CX9" s="349" t="s">
        <v>367</v>
      </c>
      <c r="CY9" s="349" t="s">
        <v>368</v>
      </c>
      <c r="CZ9" s="319" t="s">
        <v>563</v>
      </c>
      <c r="DA9" s="349" t="s">
        <v>367</v>
      </c>
      <c r="DB9" s="349" t="s">
        <v>376</v>
      </c>
      <c r="DC9" s="331">
        <v>2.0500000000000002E-3</v>
      </c>
      <c r="DD9" s="349" t="s">
        <v>367</v>
      </c>
      <c r="DE9" s="331">
        <v>0.34599999999999997</v>
      </c>
      <c r="DF9" s="349" t="s">
        <v>375</v>
      </c>
      <c r="DG9" s="350" t="s">
        <v>375</v>
      </c>
    </row>
    <row r="10" spans="1:111" ht="13.5" thickBot="1" x14ac:dyDescent="0.25">
      <c r="A10" s="322" t="s">
        <v>562</v>
      </c>
      <c r="B10" s="323" t="s">
        <v>327</v>
      </c>
      <c r="C10" s="324">
        <v>42256.607638888891</v>
      </c>
      <c r="D10" s="353" t="s">
        <v>367</v>
      </c>
      <c r="E10" s="353" t="s">
        <v>367</v>
      </c>
      <c r="F10" s="353" t="s">
        <v>367</v>
      </c>
      <c r="G10" s="353" t="s">
        <v>367</v>
      </c>
      <c r="H10" s="333">
        <v>1.94</v>
      </c>
      <c r="I10" s="353" t="s">
        <v>367</v>
      </c>
      <c r="J10" s="353" t="s">
        <v>367</v>
      </c>
      <c r="K10" s="353" t="s">
        <v>373</v>
      </c>
      <c r="L10" s="353" t="s">
        <v>367</v>
      </c>
      <c r="M10" s="353" t="s">
        <v>367</v>
      </c>
      <c r="N10" s="353" t="s">
        <v>367</v>
      </c>
      <c r="O10" s="353" t="s">
        <v>367</v>
      </c>
      <c r="P10" s="353" t="s">
        <v>367</v>
      </c>
      <c r="Q10" s="353" t="s">
        <v>372</v>
      </c>
      <c r="R10" s="353" t="s">
        <v>372</v>
      </c>
      <c r="S10" s="353" t="s">
        <v>372</v>
      </c>
      <c r="T10" s="353" t="s">
        <v>372</v>
      </c>
      <c r="U10" s="353" t="s">
        <v>371</v>
      </c>
      <c r="V10" s="333">
        <v>397</v>
      </c>
      <c r="W10" s="333">
        <v>397</v>
      </c>
      <c r="X10" s="325" t="s">
        <v>561</v>
      </c>
      <c r="Y10" s="353" t="s">
        <v>377</v>
      </c>
      <c r="Z10" s="353" t="s">
        <v>377</v>
      </c>
      <c r="AA10" s="333">
        <v>1.8799999999999999E-3</v>
      </c>
      <c r="AB10" s="333">
        <v>4.8599999999999997E-3</v>
      </c>
      <c r="AC10" s="333">
        <v>0.02</v>
      </c>
      <c r="AD10" s="333">
        <v>2.23E-2</v>
      </c>
      <c r="AE10" s="353" t="s">
        <v>367</v>
      </c>
      <c r="AF10" s="353" t="s">
        <v>385</v>
      </c>
      <c r="AG10" s="353" t="s">
        <v>377</v>
      </c>
      <c r="AH10" s="353" t="s">
        <v>367</v>
      </c>
      <c r="AI10" s="353" t="s">
        <v>367</v>
      </c>
      <c r="AJ10" s="353" t="s">
        <v>367</v>
      </c>
      <c r="AK10" s="353" t="s">
        <v>367</v>
      </c>
      <c r="AL10" s="353" t="s">
        <v>376</v>
      </c>
      <c r="AM10" s="353" t="s">
        <v>376</v>
      </c>
      <c r="AN10" s="333">
        <v>67.5</v>
      </c>
      <c r="AO10" s="325" t="s">
        <v>560</v>
      </c>
      <c r="AP10" s="353" t="s">
        <v>367</v>
      </c>
      <c r="AQ10" s="353" t="s">
        <v>367</v>
      </c>
      <c r="AR10" s="360"/>
      <c r="AS10" s="333">
        <v>43.9</v>
      </c>
      <c r="AT10" s="353" t="s">
        <v>367</v>
      </c>
      <c r="AU10" s="353" t="s">
        <v>367</v>
      </c>
      <c r="AV10" s="325" t="s">
        <v>559</v>
      </c>
      <c r="AW10" s="353" t="s">
        <v>367</v>
      </c>
      <c r="AX10" s="353" t="s">
        <v>367</v>
      </c>
      <c r="AY10" s="360"/>
      <c r="AZ10" s="353" t="s">
        <v>384</v>
      </c>
      <c r="BA10" s="353" t="s">
        <v>384</v>
      </c>
      <c r="BB10" s="333">
        <v>3.94</v>
      </c>
      <c r="BC10" s="353" t="s">
        <v>367</v>
      </c>
      <c r="BD10" s="353" t="s">
        <v>378</v>
      </c>
      <c r="BE10" s="353" t="s">
        <v>378</v>
      </c>
      <c r="BF10" s="353" t="s">
        <v>376</v>
      </c>
      <c r="BG10" s="333">
        <v>3.32E-3</v>
      </c>
      <c r="BH10" s="353" t="s">
        <v>367</v>
      </c>
      <c r="BI10" s="353" t="s">
        <v>367</v>
      </c>
      <c r="BJ10" s="353" t="s">
        <v>367</v>
      </c>
      <c r="BK10" s="333">
        <v>3.34</v>
      </c>
      <c r="BL10" s="333">
        <v>7.13</v>
      </c>
      <c r="BM10" s="353" t="s">
        <v>377</v>
      </c>
      <c r="BN10" s="353" t="s">
        <v>377</v>
      </c>
      <c r="BO10" s="353" t="s">
        <v>367</v>
      </c>
      <c r="BP10" s="333">
        <v>37.299999999999997</v>
      </c>
      <c r="BQ10" s="333">
        <v>39.200000000000003</v>
      </c>
      <c r="BR10" s="333">
        <v>1.17</v>
      </c>
      <c r="BS10" s="325" t="s">
        <v>558</v>
      </c>
      <c r="BT10" s="353" t="s">
        <v>382</v>
      </c>
      <c r="BU10" s="353" t="s">
        <v>382</v>
      </c>
      <c r="BV10" s="353" t="s">
        <v>367</v>
      </c>
      <c r="BW10" s="353" t="s">
        <v>367</v>
      </c>
      <c r="BX10" s="353" t="s">
        <v>369</v>
      </c>
      <c r="BY10" s="333">
        <v>1.5900000000000001E-2</v>
      </c>
      <c r="BZ10" s="333">
        <v>1.6799999999999999E-2</v>
      </c>
      <c r="CA10" s="325" t="s">
        <v>474</v>
      </c>
      <c r="CB10" s="325" t="s">
        <v>474</v>
      </c>
      <c r="CC10" s="353" t="s">
        <v>367</v>
      </c>
      <c r="CD10" s="325" t="s">
        <v>557</v>
      </c>
      <c r="CE10" s="333">
        <v>2.82</v>
      </c>
      <c r="CF10" s="353" t="s">
        <v>377</v>
      </c>
      <c r="CG10" s="353" t="s">
        <v>377</v>
      </c>
      <c r="CH10" s="353" t="s">
        <v>378</v>
      </c>
      <c r="CI10" s="353" t="s">
        <v>378</v>
      </c>
      <c r="CJ10" s="333">
        <v>39</v>
      </c>
      <c r="CK10" s="333">
        <v>34</v>
      </c>
      <c r="CL10" s="360"/>
      <c r="CM10" s="353" t="s">
        <v>367</v>
      </c>
      <c r="CN10" s="333">
        <v>21.6</v>
      </c>
      <c r="CO10" s="353" t="s">
        <v>367</v>
      </c>
      <c r="CP10" s="353" t="s">
        <v>377</v>
      </c>
      <c r="CQ10" s="353" t="s">
        <v>377</v>
      </c>
      <c r="CR10" s="353" t="s">
        <v>367</v>
      </c>
      <c r="CS10" s="333">
        <v>524</v>
      </c>
      <c r="CT10" s="333">
        <v>8.7200000000000006</v>
      </c>
      <c r="CU10" s="360"/>
      <c r="CV10" s="333">
        <v>13.8</v>
      </c>
      <c r="CW10" s="353" t="s">
        <v>367</v>
      </c>
      <c r="CX10" s="353" t="s">
        <v>367</v>
      </c>
      <c r="CY10" s="353" t="s">
        <v>368</v>
      </c>
      <c r="CZ10" s="325" t="s">
        <v>556</v>
      </c>
      <c r="DA10" s="353" t="s">
        <v>367</v>
      </c>
      <c r="DB10" s="353" t="s">
        <v>376</v>
      </c>
      <c r="DC10" s="333">
        <v>5.0899999999999999E-3</v>
      </c>
      <c r="DD10" s="353" t="s">
        <v>367</v>
      </c>
      <c r="DE10" s="333">
        <v>0.152</v>
      </c>
      <c r="DF10" s="353" t="s">
        <v>375</v>
      </c>
      <c r="DG10" s="334">
        <v>4.96E-3</v>
      </c>
    </row>
    <row r="11" spans="1:111" x14ac:dyDescent="0.2">
      <c r="A11" s="316" t="s">
        <v>550</v>
      </c>
      <c r="B11" s="317" t="s">
        <v>555</v>
      </c>
      <c r="C11" s="318">
        <v>42165.489583333336</v>
      </c>
      <c r="D11" s="349" t="s">
        <v>367</v>
      </c>
      <c r="E11" s="349" t="s">
        <v>367</v>
      </c>
      <c r="F11" s="349" t="s">
        <v>367</v>
      </c>
      <c r="G11" s="349" t="s">
        <v>367</v>
      </c>
      <c r="H11" s="349" t="s">
        <v>367</v>
      </c>
      <c r="I11" s="319" t="s">
        <v>554</v>
      </c>
      <c r="J11" s="349" t="s">
        <v>367</v>
      </c>
      <c r="K11" s="349" t="s">
        <v>373</v>
      </c>
      <c r="L11" s="349" t="s">
        <v>367</v>
      </c>
      <c r="M11" s="349" t="s">
        <v>367</v>
      </c>
      <c r="N11" s="349" t="s">
        <v>367</v>
      </c>
      <c r="O11" s="349" t="s">
        <v>367</v>
      </c>
      <c r="P11" s="331">
        <v>0.97099999999999997</v>
      </c>
      <c r="Q11" s="349" t="s">
        <v>372</v>
      </c>
      <c r="R11" s="349" t="s">
        <v>372</v>
      </c>
      <c r="S11" s="349" t="s">
        <v>372</v>
      </c>
      <c r="T11" s="319" t="s">
        <v>553</v>
      </c>
      <c r="U11" s="349" t="s">
        <v>371</v>
      </c>
      <c r="V11" s="331">
        <v>73</v>
      </c>
      <c r="W11" s="331">
        <v>73</v>
      </c>
      <c r="X11" s="331">
        <v>1.99</v>
      </c>
      <c r="Y11" s="349" t="s">
        <v>377</v>
      </c>
      <c r="Z11" s="349" t="s">
        <v>377</v>
      </c>
      <c r="AA11" s="349" t="s">
        <v>377</v>
      </c>
      <c r="AB11" s="331">
        <v>1.9300000000000001E-3</v>
      </c>
      <c r="AC11" s="331">
        <v>7.9399999999999991E-3</v>
      </c>
      <c r="AD11" s="331">
        <v>1.01E-2</v>
      </c>
      <c r="AE11" s="319" t="s">
        <v>415</v>
      </c>
      <c r="AF11" s="349" t="s">
        <v>377</v>
      </c>
      <c r="AG11" s="349" t="s">
        <v>377</v>
      </c>
      <c r="AH11" s="349" t="s">
        <v>367</v>
      </c>
      <c r="AI11" s="349" t="s">
        <v>367</v>
      </c>
      <c r="AJ11" s="349" t="s">
        <v>367</v>
      </c>
      <c r="AK11" s="349" t="s">
        <v>367</v>
      </c>
      <c r="AL11" s="349" t="s">
        <v>376</v>
      </c>
      <c r="AM11" s="349" t="s">
        <v>376</v>
      </c>
      <c r="AN11" s="331">
        <v>12.3</v>
      </c>
      <c r="AO11" s="331">
        <v>14.1</v>
      </c>
      <c r="AP11" s="349" t="s">
        <v>367</v>
      </c>
      <c r="AQ11" s="349" t="s">
        <v>367</v>
      </c>
      <c r="AR11" s="357"/>
      <c r="AS11" s="331">
        <v>39.4</v>
      </c>
      <c r="AT11" s="331">
        <v>0.54300000000000004</v>
      </c>
      <c r="AU11" s="349" t="s">
        <v>367</v>
      </c>
      <c r="AV11" s="349" t="s">
        <v>367</v>
      </c>
      <c r="AW11" s="331">
        <v>231</v>
      </c>
      <c r="AX11" s="331">
        <v>0.99199999999999999</v>
      </c>
      <c r="AY11" s="357"/>
      <c r="AZ11" s="349" t="s">
        <v>384</v>
      </c>
      <c r="BA11" s="349" t="s">
        <v>384</v>
      </c>
      <c r="BB11" s="349" t="s">
        <v>367</v>
      </c>
      <c r="BC11" s="349" t="s">
        <v>367</v>
      </c>
      <c r="BD11" s="349" t="s">
        <v>378</v>
      </c>
      <c r="BE11" s="349" t="s">
        <v>378</v>
      </c>
      <c r="BF11" s="349" t="s">
        <v>376</v>
      </c>
      <c r="BG11" s="331">
        <v>2.0300000000000001E-3</v>
      </c>
      <c r="BH11" s="349" t="s">
        <v>367</v>
      </c>
      <c r="BI11" s="349" t="s">
        <v>367</v>
      </c>
      <c r="BJ11" s="319" t="s">
        <v>454</v>
      </c>
      <c r="BK11" s="331">
        <v>3.1</v>
      </c>
      <c r="BL11" s="331">
        <v>3.79</v>
      </c>
      <c r="BM11" s="349" t="s">
        <v>385</v>
      </c>
      <c r="BN11" s="349" t="s">
        <v>377</v>
      </c>
      <c r="BO11" s="319" t="s">
        <v>414</v>
      </c>
      <c r="BP11" s="331">
        <v>3.55</v>
      </c>
      <c r="BQ11" s="331">
        <v>4.37</v>
      </c>
      <c r="BR11" s="319" t="s">
        <v>552</v>
      </c>
      <c r="BS11" s="319" t="s">
        <v>551</v>
      </c>
      <c r="BT11" s="349" t="s">
        <v>382</v>
      </c>
      <c r="BU11" s="349" t="s">
        <v>382</v>
      </c>
      <c r="BV11" s="349" t="s">
        <v>367</v>
      </c>
      <c r="BW11" s="331">
        <v>9.09</v>
      </c>
      <c r="BX11" s="357"/>
      <c r="BY11" s="349" t="s">
        <v>381</v>
      </c>
      <c r="BZ11" s="349" t="s">
        <v>381</v>
      </c>
      <c r="CA11" s="319" t="s">
        <v>536</v>
      </c>
      <c r="CB11" s="319" t="s">
        <v>536</v>
      </c>
      <c r="CC11" s="349" t="s">
        <v>367</v>
      </c>
      <c r="CD11" s="331">
        <v>1.32</v>
      </c>
      <c r="CE11" s="331">
        <v>1.46</v>
      </c>
      <c r="CF11" s="349" t="s">
        <v>377</v>
      </c>
      <c r="CG11" s="349" t="s">
        <v>377</v>
      </c>
      <c r="CH11" s="349" t="s">
        <v>378</v>
      </c>
      <c r="CI11" s="349" t="s">
        <v>378</v>
      </c>
      <c r="CJ11" s="331">
        <v>14</v>
      </c>
      <c r="CK11" s="331">
        <v>25</v>
      </c>
      <c r="CL11" s="357"/>
      <c r="CM11" s="349" t="s">
        <v>367</v>
      </c>
      <c r="CN11" s="331">
        <v>2.11</v>
      </c>
      <c r="CO11" s="349" t="s">
        <v>367</v>
      </c>
      <c r="CP11" s="349" t="s">
        <v>377</v>
      </c>
      <c r="CQ11" s="349" t="s">
        <v>385</v>
      </c>
      <c r="CR11" s="331">
        <v>0.78100000000000003</v>
      </c>
      <c r="CS11" s="331">
        <v>149</v>
      </c>
      <c r="CT11" s="331">
        <v>6.7</v>
      </c>
      <c r="CU11" s="357"/>
      <c r="CV11" s="331">
        <v>1.1000000000000001</v>
      </c>
      <c r="CW11" s="349" t="s">
        <v>367</v>
      </c>
      <c r="CX11" s="349" t="s">
        <v>367</v>
      </c>
      <c r="CY11" s="349" t="s">
        <v>368</v>
      </c>
      <c r="CZ11" s="349" t="s">
        <v>367</v>
      </c>
      <c r="DA11" s="349" t="s">
        <v>367</v>
      </c>
      <c r="DB11" s="349" t="s">
        <v>376</v>
      </c>
      <c r="DC11" s="349" t="s">
        <v>376</v>
      </c>
      <c r="DD11" s="349" t="s">
        <v>367</v>
      </c>
      <c r="DE11" s="331">
        <v>0.28100000000000003</v>
      </c>
      <c r="DF11" s="349" t="s">
        <v>375</v>
      </c>
      <c r="DG11" s="335">
        <v>1.4E-2</v>
      </c>
    </row>
    <row r="12" spans="1:111" ht="13.5" thickBot="1" x14ac:dyDescent="0.25">
      <c r="A12" s="322" t="s">
        <v>550</v>
      </c>
      <c r="B12" s="323" t="s">
        <v>333</v>
      </c>
      <c r="C12" s="324">
        <v>42256.659722222219</v>
      </c>
      <c r="D12" s="353" t="s">
        <v>367</v>
      </c>
      <c r="E12" s="353" t="s">
        <v>367</v>
      </c>
      <c r="F12" s="353" t="s">
        <v>367</v>
      </c>
      <c r="G12" s="353" t="s">
        <v>367</v>
      </c>
      <c r="H12" s="353" t="s">
        <v>367</v>
      </c>
      <c r="I12" s="353" t="s">
        <v>367</v>
      </c>
      <c r="J12" s="353" t="s">
        <v>367</v>
      </c>
      <c r="K12" s="353" t="s">
        <v>373</v>
      </c>
      <c r="L12" s="353" t="s">
        <v>367</v>
      </c>
      <c r="M12" s="353" t="s">
        <v>367</v>
      </c>
      <c r="N12" s="353" t="s">
        <v>367</v>
      </c>
      <c r="O12" s="353" t="s">
        <v>367</v>
      </c>
      <c r="P12" s="353" t="s">
        <v>367</v>
      </c>
      <c r="Q12" s="353" t="s">
        <v>372</v>
      </c>
      <c r="R12" s="353" t="s">
        <v>372</v>
      </c>
      <c r="S12" s="353" t="s">
        <v>372</v>
      </c>
      <c r="T12" s="353" t="s">
        <v>372</v>
      </c>
      <c r="U12" s="353" t="s">
        <v>371</v>
      </c>
      <c r="V12" s="333">
        <v>43.2</v>
      </c>
      <c r="W12" s="333">
        <v>43.2</v>
      </c>
      <c r="X12" s="325" t="s">
        <v>549</v>
      </c>
      <c r="Y12" s="333">
        <v>1.4400000000000001E-3</v>
      </c>
      <c r="Z12" s="333">
        <v>1.25E-3</v>
      </c>
      <c r="AA12" s="333">
        <v>5.7500000000000002E-2</v>
      </c>
      <c r="AB12" s="333">
        <v>5.4199999999999998E-2</v>
      </c>
      <c r="AC12" s="333">
        <v>2.0899999999999998E-2</v>
      </c>
      <c r="AD12" s="333">
        <v>1.9900000000000001E-2</v>
      </c>
      <c r="AE12" s="353" t="s">
        <v>367</v>
      </c>
      <c r="AF12" s="353" t="s">
        <v>385</v>
      </c>
      <c r="AG12" s="353" t="s">
        <v>377</v>
      </c>
      <c r="AH12" s="353" t="s">
        <v>367</v>
      </c>
      <c r="AI12" s="353" t="s">
        <v>367</v>
      </c>
      <c r="AJ12" s="353" t="s">
        <v>367</v>
      </c>
      <c r="AK12" s="353" t="s">
        <v>367</v>
      </c>
      <c r="AL12" s="333">
        <v>2.16E-3</v>
      </c>
      <c r="AM12" s="333">
        <v>2.0200000000000001E-3</v>
      </c>
      <c r="AN12" s="333">
        <v>16.600000000000001</v>
      </c>
      <c r="AO12" s="333">
        <v>16.600000000000001</v>
      </c>
      <c r="AP12" s="353" t="s">
        <v>367</v>
      </c>
      <c r="AQ12" s="353" t="s">
        <v>367</v>
      </c>
      <c r="AR12" s="360"/>
      <c r="AS12" s="333">
        <v>3.51</v>
      </c>
      <c r="AT12" s="353" t="s">
        <v>367</v>
      </c>
      <c r="AU12" s="353" t="s">
        <v>367</v>
      </c>
      <c r="AV12" s="353" t="s">
        <v>367</v>
      </c>
      <c r="AW12" s="325" t="s">
        <v>548</v>
      </c>
      <c r="AX12" s="353" t="s">
        <v>367</v>
      </c>
      <c r="AY12" s="360"/>
      <c r="AZ12" s="353" t="s">
        <v>384</v>
      </c>
      <c r="BA12" s="353" t="s">
        <v>384</v>
      </c>
      <c r="BB12" s="353" t="s">
        <v>367</v>
      </c>
      <c r="BC12" s="353" t="s">
        <v>367</v>
      </c>
      <c r="BD12" s="333">
        <v>1.21E-2</v>
      </c>
      <c r="BE12" s="333">
        <v>1.29E-2</v>
      </c>
      <c r="BF12" s="333">
        <v>1.66E-2</v>
      </c>
      <c r="BG12" s="333">
        <v>1.7999999999999999E-2</v>
      </c>
      <c r="BH12" s="353" t="s">
        <v>367</v>
      </c>
      <c r="BI12" s="353" t="s">
        <v>367</v>
      </c>
      <c r="BJ12" s="353" t="s">
        <v>367</v>
      </c>
      <c r="BK12" s="333">
        <v>6.1199999999999997E-2</v>
      </c>
      <c r="BL12" s="333">
        <v>9.7500000000000003E-2</v>
      </c>
      <c r="BM12" s="333">
        <v>1.2800000000000001E-3</v>
      </c>
      <c r="BN12" s="333">
        <v>1.6800000000000001E-3</v>
      </c>
      <c r="BO12" s="353" t="s">
        <v>367</v>
      </c>
      <c r="BP12" s="333">
        <v>4.72</v>
      </c>
      <c r="BQ12" s="333">
        <v>4.8899999999999997</v>
      </c>
      <c r="BR12" s="333">
        <v>0.57199999999999995</v>
      </c>
      <c r="BS12" s="325" t="s">
        <v>547</v>
      </c>
      <c r="BT12" s="353" t="s">
        <v>382</v>
      </c>
      <c r="BU12" s="353" t="s">
        <v>382</v>
      </c>
      <c r="BV12" s="353" t="s">
        <v>367</v>
      </c>
      <c r="BW12" s="353" t="s">
        <v>370</v>
      </c>
      <c r="BX12" s="353" t="s">
        <v>369</v>
      </c>
      <c r="BY12" s="333">
        <v>3.0099999999999998E-2</v>
      </c>
      <c r="BZ12" s="333">
        <v>2.9499999999999998E-2</v>
      </c>
      <c r="CA12" s="333">
        <v>5.31</v>
      </c>
      <c r="CB12" s="333">
        <v>5.31</v>
      </c>
      <c r="CC12" s="353" t="s">
        <v>367</v>
      </c>
      <c r="CD12" s="325" t="s">
        <v>546</v>
      </c>
      <c r="CE12" s="333">
        <v>1.93</v>
      </c>
      <c r="CF12" s="353" t="s">
        <v>377</v>
      </c>
      <c r="CG12" s="353" t="s">
        <v>377</v>
      </c>
      <c r="CH12" s="353" t="s">
        <v>378</v>
      </c>
      <c r="CI12" s="353" t="s">
        <v>378</v>
      </c>
      <c r="CJ12" s="333">
        <v>7.55</v>
      </c>
      <c r="CK12" s="333">
        <v>7</v>
      </c>
      <c r="CL12" s="360"/>
      <c r="CM12" s="353" t="s">
        <v>367</v>
      </c>
      <c r="CN12" s="333">
        <v>24.2</v>
      </c>
      <c r="CO12" s="353" t="s">
        <v>367</v>
      </c>
      <c r="CP12" s="353" t="s">
        <v>377</v>
      </c>
      <c r="CQ12" s="353" t="s">
        <v>377</v>
      </c>
      <c r="CR12" s="353" t="s">
        <v>367</v>
      </c>
      <c r="CS12" s="333">
        <v>162</v>
      </c>
      <c r="CT12" s="333">
        <v>4.21</v>
      </c>
      <c r="CU12" s="360"/>
      <c r="CV12" s="333">
        <v>1.3</v>
      </c>
      <c r="CW12" s="353" t="s">
        <v>367</v>
      </c>
      <c r="CX12" s="353" t="s">
        <v>367</v>
      </c>
      <c r="CY12" s="353" t="s">
        <v>368</v>
      </c>
      <c r="CZ12" s="353" t="s">
        <v>367</v>
      </c>
      <c r="DA12" s="353" t="s">
        <v>367</v>
      </c>
      <c r="DB12" s="333">
        <v>1.7899999999999999E-2</v>
      </c>
      <c r="DC12" s="333">
        <v>1.6899999999999998E-2</v>
      </c>
      <c r="DD12" s="353" t="s">
        <v>367</v>
      </c>
      <c r="DE12" s="353" t="s">
        <v>366</v>
      </c>
      <c r="DF12" s="333">
        <v>4.3</v>
      </c>
      <c r="DG12" s="334">
        <v>4</v>
      </c>
    </row>
    <row r="13" spans="1:111" ht="13.5" thickBot="1" x14ac:dyDescent="0.25">
      <c r="A13" s="336" t="s">
        <v>545</v>
      </c>
      <c r="B13" s="337" t="s">
        <v>544</v>
      </c>
      <c r="C13" s="338">
        <v>42165.534722222219</v>
      </c>
      <c r="D13" s="355" t="s">
        <v>367</v>
      </c>
      <c r="E13" s="355" t="s">
        <v>367</v>
      </c>
      <c r="F13" s="355" t="s">
        <v>367</v>
      </c>
      <c r="G13" s="355" t="s">
        <v>367</v>
      </c>
      <c r="H13" s="355" t="s">
        <v>367</v>
      </c>
      <c r="I13" s="355" t="s">
        <v>367</v>
      </c>
      <c r="J13" s="355" t="s">
        <v>367</v>
      </c>
      <c r="K13" s="355" t="s">
        <v>373</v>
      </c>
      <c r="L13" s="355" t="s">
        <v>367</v>
      </c>
      <c r="M13" s="355" t="s">
        <v>367</v>
      </c>
      <c r="N13" s="355" t="s">
        <v>367</v>
      </c>
      <c r="O13" s="355" t="s">
        <v>367</v>
      </c>
      <c r="P13" s="340">
        <v>0.57599999999999996</v>
      </c>
      <c r="Q13" s="355" t="s">
        <v>372</v>
      </c>
      <c r="R13" s="355" t="s">
        <v>372</v>
      </c>
      <c r="S13" s="355" t="s">
        <v>372</v>
      </c>
      <c r="T13" s="355" t="s">
        <v>372</v>
      </c>
      <c r="U13" s="355" t="s">
        <v>371</v>
      </c>
      <c r="V13" s="340">
        <v>93.7</v>
      </c>
      <c r="W13" s="340">
        <v>93.7</v>
      </c>
      <c r="X13" s="340">
        <v>0.75</v>
      </c>
      <c r="Y13" s="355" t="s">
        <v>377</v>
      </c>
      <c r="Z13" s="355" t="s">
        <v>377</v>
      </c>
      <c r="AA13" s="340">
        <v>1.8400000000000001E-3</v>
      </c>
      <c r="AB13" s="340">
        <v>6.0000000000000001E-3</v>
      </c>
      <c r="AC13" s="340">
        <v>4.5100000000000001E-2</v>
      </c>
      <c r="AD13" s="340">
        <v>4.53E-2</v>
      </c>
      <c r="AE13" s="355" t="s">
        <v>367</v>
      </c>
      <c r="AF13" s="355" t="s">
        <v>385</v>
      </c>
      <c r="AG13" s="355" t="s">
        <v>377</v>
      </c>
      <c r="AH13" s="355" t="s">
        <v>367</v>
      </c>
      <c r="AI13" s="355" t="s">
        <v>367</v>
      </c>
      <c r="AJ13" s="355" t="s">
        <v>367</v>
      </c>
      <c r="AK13" s="355" t="s">
        <v>367</v>
      </c>
      <c r="AL13" s="355" t="s">
        <v>376</v>
      </c>
      <c r="AM13" s="355" t="s">
        <v>376</v>
      </c>
      <c r="AN13" s="340">
        <v>17.600000000000001</v>
      </c>
      <c r="AO13" s="340">
        <v>19.399999999999999</v>
      </c>
      <c r="AP13" s="355" t="s">
        <v>367</v>
      </c>
      <c r="AQ13" s="355" t="s">
        <v>367</v>
      </c>
      <c r="AR13" s="359"/>
      <c r="AS13" s="340">
        <v>1.21</v>
      </c>
      <c r="AT13" s="355" t="s">
        <v>367</v>
      </c>
      <c r="AU13" s="355" t="s">
        <v>367</v>
      </c>
      <c r="AV13" s="355" t="s">
        <v>367</v>
      </c>
      <c r="AW13" s="355" t="s">
        <v>367</v>
      </c>
      <c r="AX13" s="355" t="s">
        <v>367</v>
      </c>
      <c r="AY13" s="359"/>
      <c r="AZ13" s="355" t="s">
        <v>384</v>
      </c>
      <c r="BA13" s="355" t="s">
        <v>384</v>
      </c>
      <c r="BB13" s="355" t="s">
        <v>367</v>
      </c>
      <c r="BC13" s="355" t="s">
        <v>367</v>
      </c>
      <c r="BD13" s="340">
        <v>5.0600000000000003E-3</v>
      </c>
      <c r="BE13" s="340">
        <v>5.4000000000000003E-3</v>
      </c>
      <c r="BF13" s="355" t="s">
        <v>376</v>
      </c>
      <c r="BG13" s="355" t="s">
        <v>376</v>
      </c>
      <c r="BH13" s="355" t="s">
        <v>367</v>
      </c>
      <c r="BI13" s="355" t="s">
        <v>367</v>
      </c>
      <c r="BJ13" s="355" t="s">
        <v>367</v>
      </c>
      <c r="BK13" s="340">
        <v>1.2</v>
      </c>
      <c r="BL13" s="340">
        <v>2.98</v>
      </c>
      <c r="BM13" s="355" t="s">
        <v>377</v>
      </c>
      <c r="BN13" s="340">
        <v>1.2199999999999999E-3</v>
      </c>
      <c r="BO13" s="355" t="s">
        <v>367</v>
      </c>
      <c r="BP13" s="340">
        <v>6.59</v>
      </c>
      <c r="BQ13" s="340">
        <v>7.16</v>
      </c>
      <c r="BR13" s="339" t="s">
        <v>543</v>
      </c>
      <c r="BS13" s="339" t="s">
        <v>542</v>
      </c>
      <c r="BT13" s="355" t="s">
        <v>382</v>
      </c>
      <c r="BU13" s="355" t="s">
        <v>382</v>
      </c>
      <c r="BV13" s="355" t="s">
        <v>367</v>
      </c>
      <c r="BW13" s="355" t="s">
        <v>367</v>
      </c>
      <c r="BX13" s="359"/>
      <c r="BY13" s="355" t="s">
        <v>381</v>
      </c>
      <c r="BZ13" s="355" t="s">
        <v>381</v>
      </c>
      <c r="CA13" s="340">
        <v>0.45500000000000002</v>
      </c>
      <c r="CB13" s="340">
        <v>0.45500000000000002</v>
      </c>
      <c r="CC13" s="355" t="s">
        <v>367</v>
      </c>
      <c r="CD13" s="340">
        <v>1.61</v>
      </c>
      <c r="CE13" s="340">
        <v>1.71</v>
      </c>
      <c r="CF13" s="355" t="s">
        <v>377</v>
      </c>
      <c r="CG13" s="355" t="s">
        <v>377</v>
      </c>
      <c r="CH13" s="355" t="s">
        <v>448</v>
      </c>
      <c r="CI13" s="355" t="s">
        <v>378</v>
      </c>
      <c r="CJ13" s="340">
        <v>6.47</v>
      </c>
      <c r="CK13" s="340">
        <v>7</v>
      </c>
      <c r="CL13" s="359"/>
      <c r="CM13" s="355" t="s">
        <v>367</v>
      </c>
      <c r="CN13" s="340">
        <v>10.9</v>
      </c>
      <c r="CO13" s="355" t="s">
        <v>367</v>
      </c>
      <c r="CP13" s="355" t="s">
        <v>377</v>
      </c>
      <c r="CQ13" s="355" t="s">
        <v>385</v>
      </c>
      <c r="CR13" s="355" t="s">
        <v>367</v>
      </c>
      <c r="CS13" s="340">
        <v>144</v>
      </c>
      <c r="CT13" s="340">
        <v>1.56</v>
      </c>
      <c r="CU13" s="359"/>
      <c r="CV13" s="340">
        <v>6</v>
      </c>
      <c r="CW13" s="355" t="s">
        <v>367</v>
      </c>
      <c r="CX13" s="355" t="s">
        <v>367</v>
      </c>
      <c r="CY13" s="355" t="s">
        <v>368</v>
      </c>
      <c r="CZ13" s="355" t="s">
        <v>367</v>
      </c>
      <c r="DA13" s="355" t="s">
        <v>367</v>
      </c>
      <c r="DB13" s="355" t="s">
        <v>376</v>
      </c>
      <c r="DC13" s="355" t="s">
        <v>376</v>
      </c>
      <c r="DD13" s="355" t="s">
        <v>367</v>
      </c>
      <c r="DE13" s="340">
        <v>4.36E-2</v>
      </c>
      <c r="DF13" s="340">
        <v>8.6800000000000002E-3</v>
      </c>
      <c r="DG13" s="341">
        <v>1.06E-2</v>
      </c>
    </row>
    <row r="14" spans="1:111" x14ac:dyDescent="0.2">
      <c r="A14" s="316" t="s">
        <v>538</v>
      </c>
      <c r="B14" s="317" t="s">
        <v>541</v>
      </c>
      <c r="C14" s="318">
        <v>42171.534722222219</v>
      </c>
      <c r="D14" s="349" t="s">
        <v>367</v>
      </c>
      <c r="E14" s="349" t="s">
        <v>367</v>
      </c>
      <c r="F14" s="349" t="s">
        <v>367</v>
      </c>
      <c r="G14" s="349" t="s">
        <v>367</v>
      </c>
      <c r="H14" s="349" t="s">
        <v>367</v>
      </c>
      <c r="I14" s="349" t="s">
        <v>367</v>
      </c>
      <c r="J14" s="349" t="s">
        <v>367</v>
      </c>
      <c r="K14" s="349" t="s">
        <v>373</v>
      </c>
      <c r="L14" s="349" t="s">
        <v>367</v>
      </c>
      <c r="M14" s="349" t="s">
        <v>367</v>
      </c>
      <c r="N14" s="349" t="s">
        <v>367</v>
      </c>
      <c r="O14" s="349" t="s">
        <v>367</v>
      </c>
      <c r="P14" s="349" t="s">
        <v>367</v>
      </c>
      <c r="Q14" s="349" t="s">
        <v>372</v>
      </c>
      <c r="R14" s="349" t="s">
        <v>372</v>
      </c>
      <c r="S14" s="349" t="s">
        <v>372</v>
      </c>
      <c r="T14" s="349" t="s">
        <v>372</v>
      </c>
      <c r="U14" s="349" t="s">
        <v>371</v>
      </c>
      <c r="V14" s="331">
        <v>54.6</v>
      </c>
      <c r="W14" s="331">
        <v>54.6</v>
      </c>
      <c r="X14" s="331">
        <v>0.51100000000000001</v>
      </c>
      <c r="Y14" s="349" t="s">
        <v>377</v>
      </c>
      <c r="Z14" s="349" t="s">
        <v>377</v>
      </c>
      <c r="AA14" s="331">
        <v>1.14E-3</v>
      </c>
      <c r="AB14" s="331">
        <v>2.2599999999999999E-3</v>
      </c>
      <c r="AC14" s="331">
        <v>1.0800000000000001E-2</v>
      </c>
      <c r="AD14" s="331">
        <v>2.4799999999999999E-2</v>
      </c>
      <c r="AE14" s="349" t="s">
        <v>367</v>
      </c>
      <c r="AF14" s="349" t="s">
        <v>377</v>
      </c>
      <c r="AG14" s="349" t="s">
        <v>377</v>
      </c>
      <c r="AH14" s="349" t="s">
        <v>367</v>
      </c>
      <c r="AI14" s="349" t="s">
        <v>367</v>
      </c>
      <c r="AJ14" s="349" t="s">
        <v>367</v>
      </c>
      <c r="AK14" s="349" t="s">
        <v>367</v>
      </c>
      <c r="AL14" s="349" t="s">
        <v>376</v>
      </c>
      <c r="AM14" s="349" t="s">
        <v>376</v>
      </c>
      <c r="AN14" s="331">
        <v>3.85</v>
      </c>
      <c r="AO14" s="331">
        <v>4.5</v>
      </c>
      <c r="AP14" s="349" t="s">
        <v>367</v>
      </c>
      <c r="AQ14" s="349" t="s">
        <v>367</v>
      </c>
      <c r="AR14" s="357"/>
      <c r="AS14" s="331">
        <v>1.22</v>
      </c>
      <c r="AT14" s="349" t="s">
        <v>367</v>
      </c>
      <c r="AU14" s="349" t="s">
        <v>367</v>
      </c>
      <c r="AV14" s="349" t="s">
        <v>367</v>
      </c>
      <c r="AW14" s="349" t="s">
        <v>367</v>
      </c>
      <c r="AX14" s="349" t="s">
        <v>370</v>
      </c>
      <c r="AY14" s="357"/>
      <c r="AZ14" s="349" t="s">
        <v>384</v>
      </c>
      <c r="BA14" s="331">
        <v>7.3600000000000002E-3</v>
      </c>
      <c r="BB14" s="349" t="s">
        <v>367</v>
      </c>
      <c r="BC14" s="349" t="s">
        <v>367</v>
      </c>
      <c r="BD14" s="331">
        <v>4.7400000000000003E-3</v>
      </c>
      <c r="BE14" s="331">
        <v>7.7799999999999996E-3</v>
      </c>
      <c r="BF14" s="331">
        <v>3.1800000000000001E-3</v>
      </c>
      <c r="BG14" s="331">
        <v>4.2700000000000002E-2</v>
      </c>
      <c r="BH14" s="349" t="s">
        <v>367</v>
      </c>
      <c r="BI14" s="349" t="s">
        <v>367</v>
      </c>
      <c r="BJ14" s="349" t="s">
        <v>367</v>
      </c>
      <c r="BK14" s="331">
        <v>35.200000000000003</v>
      </c>
      <c r="BL14" s="331">
        <v>42.5</v>
      </c>
      <c r="BM14" s="331">
        <v>1.3500000000000001E-3</v>
      </c>
      <c r="BN14" s="331">
        <v>1.78E-2</v>
      </c>
      <c r="BO14" s="349" t="s">
        <v>367</v>
      </c>
      <c r="BP14" s="331">
        <v>1.95</v>
      </c>
      <c r="BQ14" s="331">
        <v>2.66</v>
      </c>
      <c r="BR14" s="331">
        <v>0.115</v>
      </c>
      <c r="BS14" s="331">
        <v>0.14599999999999999</v>
      </c>
      <c r="BT14" s="349" t="s">
        <v>382</v>
      </c>
      <c r="BU14" s="349" t="s">
        <v>382</v>
      </c>
      <c r="BV14" s="349" t="s">
        <v>367</v>
      </c>
      <c r="BW14" s="349" t="s">
        <v>367</v>
      </c>
      <c r="BX14" s="357"/>
      <c r="BY14" s="349" t="s">
        <v>381</v>
      </c>
      <c r="BZ14" s="349" t="s">
        <v>381</v>
      </c>
      <c r="CA14" s="349" t="s">
        <v>381</v>
      </c>
      <c r="CB14" s="319" t="s">
        <v>540</v>
      </c>
      <c r="CC14" s="349" t="s">
        <v>367</v>
      </c>
      <c r="CD14" s="331">
        <v>0.65500000000000003</v>
      </c>
      <c r="CE14" s="331">
        <v>0.84899999999999998</v>
      </c>
      <c r="CF14" s="349" t="s">
        <v>377</v>
      </c>
      <c r="CG14" s="349" t="s">
        <v>377</v>
      </c>
      <c r="CH14" s="349" t="s">
        <v>378</v>
      </c>
      <c r="CI14" s="349" t="s">
        <v>378</v>
      </c>
      <c r="CJ14" s="331">
        <v>3.62</v>
      </c>
      <c r="CK14" s="331">
        <v>4.0999999999999996</v>
      </c>
      <c r="CL14" s="357"/>
      <c r="CM14" s="349" t="s">
        <v>367</v>
      </c>
      <c r="CN14" s="331">
        <v>0.71399999999999997</v>
      </c>
      <c r="CO14" s="349" t="s">
        <v>367</v>
      </c>
      <c r="CP14" s="349" t="s">
        <v>377</v>
      </c>
      <c r="CQ14" s="349" t="s">
        <v>377</v>
      </c>
      <c r="CR14" s="349" t="s">
        <v>367</v>
      </c>
      <c r="CS14" s="331">
        <v>80</v>
      </c>
      <c r="CT14" s="331">
        <v>4.3499999999999996</v>
      </c>
      <c r="CU14" s="357"/>
      <c r="CV14" s="331">
        <v>122</v>
      </c>
      <c r="CW14" s="349" t="s">
        <v>367</v>
      </c>
      <c r="CX14" s="349" t="s">
        <v>367</v>
      </c>
      <c r="CY14" s="349" t="s">
        <v>368</v>
      </c>
      <c r="CZ14" s="349" t="s">
        <v>367</v>
      </c>
      <c r="DA14" s="349" t="s">
        <v>367</v>
      </c>
      <c r="DB14" s="349" t="s">
        <v>376</v>
      </c>
      <c r="DC14" s="331">
        <v>2.5999999999999999E-3</v>
      </c>
      <c r="DD14" s="349" t="s">
        <v>367</v>
      </c>
      <c r="DE14" s="331">
        <v>3.32E-2</v>
      </c>
      <c r="DF14" s="331">
        <v>7.1</v>
      </c>
      <c r="DG14" s="320" t="s">
        <v>539</v>
      </c>
    </row>
    <row r="15" spans="1:111" ht="13.5" thickBot="1" x14ac:dyDescent="0.25">
      <c r="A15" s="322" t="s">
        <v>538</v>
      </c>
      <c r="B15" s="323" t="s">
        <v>330</v>
      </c>
      <c r="C15" s="324">
        <v>42257.638888888891</v>
      </c>
      <c r="D15" s="353" t="s">
        <v>367</v>
      </c>
      <c r="E15" s="353" t="s">
        <v>367</v>
      </c>
      <c r="F15" s="353" t="s">
        <v>367</v>
      </c>
      <c r="G15" s="353" t="s">
        <v>367</v>
      </c>
      <c r="H15" s="353" t="s">
        <v>367</v>
      </c>
      <c r="I15" s="353" t="s">
        <v>367</v>
      </c>
      <c r="J15" s="353" t="s">
        <v>367</v>
      </c>
      <c r="K15" s="353" t="s">
        <v>373</v>
      </c>
      <c r="L15" s="353" t="s">
        <v>367</v>
      </c>
      <c r="M15" s="353" t="s">
        <v>367</v>
      </c>
      <c r="N15" s="353" t="s">
        <v>367</v>
      </c>
      <c r="O15" s="353" t="s">
        <v>367</v>
      </c>
      <c r="P15" s="353" t="s">
        <v>367</v>
      </c>
      <c r="Q15" s="353" t="s">
        <v>372</v>
      </c>
      <c r="R15" s="353" t="s">
        <v>372</v>
      </c>
      <c r="S15" s="353" t="s">
        <v>372</v>
      </c>
      <c r="T15" s="353" t="s">
        <v>372</v>
      </c>
      <c r="U15" s="353" t="s">
        <v>371</v>
      </c>
      <c r="V15" s="333">
        <v>35.4</v>
      </c>
      <c r="W15" s="333">
        <v>35.4</v>
      </c>
      <c r="X15" s="325" t="s">
        <v>537</v>
      </c>
      <c r="Y15" s="353" t="s">
        <v>377</v>
      </c>
      <c r="Z15" s="353" t="s">
        <v>377</v>
      </c>
      <c r="AA15" s="353" t="s">
        <v>377</v>
      </c>
      <c r="AB15" s="353" t="s">
        <v>377</v>
      </c>
      <c r="AC15" s="333">
        <v>2.7699999999999999E-2</v>
      </c>
      <c r="AD15" s="333">
        <v>2.7900000000000001E-2</v>
      </c>
      <c r="AE15" s="353" t="s">
        <v>367</v>
      </c>
      <c r="AF15" s="353" t="s">
        <v>385</v>
      </c>
      <c r="AG15" s="353" t="s">
        <v>377</v>
      </c>
      <c r="AH15" s="353" t="s">
        <v>367</v>
      </c>
      <c r="AI15" s="353" t="s">
        <v>367</v>
      </c>
      <c r="AJ15" s="353" t="s">
        <v>367</v>
      </c>
      <c r="AK15" s="353" t="s">
        <v>367</v>
      </c>
      <c r="AL15" s="353" t="s">
        <v>376</v>
      </c>
      <c r="AM15" s="353" t="s">
        <v>376</v>
      </c>
      <c r="AN15" s="333">
        <v>11.1</v>
      </c>
      <c r="AO15" s="333">
        <v>11.4</v>
      </c>
      <c r="AP15" s="353" t="s">
        <v>367</v>
      </c>
      <c r="AQ15" s="353" t="s">
        <v>367</v>
      </c>
      <c r="AR15" s="360"/>
      <c r="AS15" s="333">
        <v>2.64</v>
      </c>
      <c r="AT15" s="353" t="s">
        <v>367</v>
      </c>
      <c r="AU15" s="353" t="s">
        <v>367</v>
      </c>
      <c r="AV15" s="353" t="s">
        <v>367</v>
      </c>
      <c r="AW15" s="353" t="s">
        <v>367</v>
      </c>
      <c r="AX15" s="353" t="s">
        <v>367</v>
      </c>
      <c r="AY15" s="360"/>
      <c r="AZ15" s="353" t="s">
        <v>384</v>
      </c>
      <c r="BA15" s="353" t="s">
        <v>384</v>
      </c>
      <c r="BB15" s="353" t="s">
        <v>367</v>
      </c>
      <c r="BC15" s="353" t="s">
        <v>367</v>
      </c>
      <c r="BD15" s="353" t="s">
        <v>378</v>
      </c>
      <c r="BE15" s="353" t="s">
        <v>378</v>
      </c>
      <c r="BF15" s="333">
        <v>4.9699999999999996E-3</v>
      </c>
      <c r="BG15" s="333">
        <v>5.3600000000000002E-3</v>
      </c>
      <c r="BH15" s="353" t="s">
        <v>367</v>
      </c>
      <c r="BI15" s="353" t="s">
        <v>367</v>
      </c>
      <c r="BJ15" s="353" t="s">
        <v>367</v>
      </c>
      <c r="BK15" s="325" t="s">
        <v>536</v>
      </c>
      <c r="BL15" s="333">
        <v>0.17</v>
      </c>
      <c r="BM15" s="353" t="s">
        <v>377</v>
      </c>
      <c r="BN15" s="353" t="s">
        <v>377</v>
      </c>
      <c r="BO15" s="353" t="s">
        <v>367</v>
      </c>
      <c r="BP15" s="333">
        <v>5.55</v>
      </c>
      <c r="BQ15" s="333">
        <v>5.67</v>
      </c>
      <c r="BR15" s="333">
        <v>1.7399999999999999E-2</v>
      </c>
      <c r="BS15" s="333">
        <v>1.67E-2</v>
      </c>
      <c r="BT15" s="353" t="s">
        <v>382</v>
      </c>
      <c r="BU15" s="353" t="s">
        <v>382</v>
      </c>
      <c r="BV15" s="353" t="s">
        <v>367</v>
      </c>
      <c r="BW15" s="353" t="s">
        <v>367</v>
      </c>
      <c r="BX15" s="353" t="s">
        <v>369</v>
      </c>
      <c r="BY15" s="353" t="s">
        <v>381</v>
      </c>
      <c r="BZ15" s="353" t="s">
        <v>381</v>
      </c>
      <c r="CA15" s="333">
        <v>7.63</v>
      </c>
      <c r="CB15" s="333">
        <v>7.63</v>
      </c>
      <c r="CC15" s="353" t="s">
        <v>367</v>
      </c>
      <c r="CD15" s="325" t="s">
        <v>535</v>
      </c>
      <c r="CE15" s="333">
        <v>1.24</v>
      </c>
      <c r="CF15" s="353" t="s">
        <v>377</v>
      </c>
      <c r="CG15" s="353" t="s">
        <v>377</v>
      </c>
      <c r="CH15" s="353" t="s">
        <v>378</v>
      </c>
      <c r="CI15" s="353" t="s">
        <v>378</v>
      </c>
      <c r="CJ15" s="333">
        <v>6.98</v>
      </c>
      <c r="CK15" s="333">
        <v>6.6</v>
      </c>
      <c r="CL15" s="360"/>
      <c r="CM15" s="353" t="s">
        <v>367</v>
      </c>
      <c r="CN15" s="333">
        <v>14.7</v>
      </c>
      <c r="CO15" s="353" t="s">
        <v>367</v>
      </c>
      <c r="CP15" s="353" t="s">
        <v>377</v>
      </c>
      <c r="CQ15" s="353" t="s">
        <v>377</v>
      </c>
      <c r="CR15" s="353" t="s">
        <v>367</v>
      </c>
      <c r="CS15" s="333">
        <v>132</v>
      </c>
      <c r="CT15" s="333">
        <v>4.32</v>
      </c>
      <c r="CU15" s="360"/>
      <c r="CV15" s="353" t="s">
        <v>373</v>
      </c>
      <c r="CW15" s="353" t="s">
        <v>367</v>
      </c>
      <c r="CX15" s="353" t="s">
        <v>367</v>
      </c>
      <c r="CY15" s="353" t="s">
        <v>368</v>
      </c>
      <c r="CZ15" s="353" t="s">
        <v>367</v>
      </c>
      <c r="DA15" s="353" t="s">
        <v>367</v>
      </c>
      <c r="DB15" s="353" t="s">
        <v>376</v>
      </c>
      <c r="DC15" s="353" t="s">
        <v>376</v>
      </c>
      <c r="DD15" s="353" t="s">
        <v>367</v>
      </c>
      <c r="DE15" s="353" t="s">
        <v>366</v>
      </c>
      <c r="DF15" s="333">
        <v>5.64</v>
      </c>
      <c r="DG15" s="334">
        <v>5.85</v>
      </c>
    </row>
    <row r="16" spans="1:111" x14ac:dyDescent="0.2">
      <c r="A16" s="316" t="s">
        <v>531</v>
      </c>
      <c r="B16" s="317" t="s">
        <v>534</v>
      </c>
      <c r="C16" s="318">
        <v>42166.402777777781</v>
      </c>
      <c r="D16" s="349" t="s">
        <v>367</v>
      </c>
      <c r="E16" s="349" t="s">
        <v>367</v>
      </c>
      <c r="F16" s="349" t="s">
        <v>367</v>
      </c>
      <c r="G16" s="349" t="s">
        <v>367</v>
      </c>
      <c r="H16" s="319" t="s">
        <v>414</v>
      </c>
      <c r="I16" s="349" t="s">
        <v>367</v>
      </c>
      <c r="J16" s="349" t="s">
        <v>367</v>
      </c>
      <c r="K16" s="349" t="s">
        <v>373</v>
      </c>
      <c r="L16" s="349" t="s">
        <v>367</v>
      </c>
      <c r="M16" s="349" t="s">
        <v>367</v>
      </c>
      <c r="N16" s="349" t="s">
        <v>367</v>
      </c>
      <c r="O16" s="349" t="s">
        <v>367</v>
      </c>
      <c r="P16" s="349" t="s">
        <v>367</v>
      </c>
      <c r="Q16" s="349" t="s">
        <v>372</v>
      </c>
      <c r="R16" s="349" t="s">
        <v>372</v>
      </c>
      <c r="S16" s="349" t="s">
        <v>372</v>
      </c>
      <c r="T16" s="349" t="s">
        <v>372</v>
      </c>
      <c r="U16" s="349" t="s">
        <v>371</v>
      </c>
      <c r="V16" s="331">
        <v>182</v>
      </c>
      <c r="W16" s="331">
        <v>182</v>
      </c>
      <c r="X16" s="349" t="s">
        <v>381</v>
      </c>
      <c r="Y16" s="349" t="s">
        <v>377</v>
      </c>
      <c r="Z16" s="349" t="s">
        <v>377</v>
      </c>
      <c r="AA16" s="349" t="s">
        <v>377</v>
      </c>
      <c r="AB16" s="349" t="s">
        <v>377</v>
      </c>
      <c r="AC16" s="331">
        <v>7.0000000000000001E-3</v>
      </c>
      <c r="AD16" s="331">
        <v>9.0900000000000009E-3</v>
      </c>
      <c r="AE16" s="349" t="s">
        <v>367</v>
      </c>
      <c r="AF16" s="349" t="s">
        <v>385</v>
      </c>
      <c r="AG16" s="349" t="s">
        <v>377</v>
      </c>
      <c r="AH16" s="349" t="s">
        <v>367</v>
      </c>
      <c r="AI16" s="349" t="s">
        <v>367</v>
      </c>
      <c r="AJ16" s="349" t="s">
        <v>367</v>
      </c>
      <c r="AK16" s="349" t="s">
        <v>367</v>
      </c>
      <c r="AL16" s="349" t="s">
        <v>376</v>
      </c>
      <c r="AM16" s="349" t="s">
        <v>376</v>
      </c>
      <c r="AN16" s="331">
        <v>33.4</v>
      </c>
      <c r="AO16" s="331">
        <v>37.5</v>
      </c>
      <c r="AP16" s="349" t="s">
        <v>367</v>
      </c>
      <c r="AQ16" s="349" t="s">
        <v>367</v>
      </c>
      <c r="AR16" s="357"/>
      <c r="AS16" s="331">
        <v>2.27</v>
      </c>
      <c r="AT16" s="349" t="s">
        <v>367</v>
      </c>
      <c r="AU16" s="349" t="s">
        <v>367</v>
      </c>
      <c r="AV16" s="349" t="s">
        <v>367</v>
      </c>
      <c r="AW16" s="349" t="s">
        <v>367</v>
      </c>
      <c r="AX16" s="349" t="s">
        <v>367</v>
      </c>
      <c r="AY16" s="357"/>
      <c r="AZ16" s="349" t="s">
        <v>384</v>
      </c>
      <c r="BA16" s="349" t="s">
        <v>384</v>
      </c>
      <c r="BB16" s="319" t="s">
        <v>449</v>
      </c>
      <c r="BC16" s="349" t="s">
        <v>367</v>
      </c>
      <c r="BD16" s="349" t="s">
        <v>378</v>
      </c>
      <c r="BE16" s="349" t="s">
        <v>378</v>
      </c>
      <c r="BF16" s="349" t="s">
        <v>376</v>
      </c>
      <c r="BG16" s="331">
        <v>2.7399999999999998E-3</v>
      </c>
      <c r="BH16" s="349" t="s">
        <v>367</v>
      </c>
      <c r="BI16" s="331">
        <v>0.47899999999999998</v>
      </c>
      <c r="BJ16" s="349" t="s">
        <v>367</v>
      </c>
      <c r="BK16" s="349" t="s">
        <v>381</v>
      </c>
      <c r="BL16" s="331">
        <v>0.66</v>
      </c>
      <c r="BM16" s="349" t="s">
        <v>377</v>
      </c>
      <c r="BN16" s="331">
        <v>1.5900000000000001E-3</v>
      </c>
      <c r="BO16" s="349" t="s">
        <v>367</v>
      </c>
      <c r="BP16" s="331">
        <v>12.5</v>
      </c>
      <c r="BQ16" s="331">
        <v>14.4</v>
      </c>
      <c r="BR16" s="319" t="s">
        <v>533</v>
      </c>
      <c r="BS16" s="319" t="s">
        <v>532</v>
      </c>
      <c r="BT16" s="349" t="s">
        <v>382</v>
      </c>
      <c r="BU16" s="349" t="s">
        <v>382</v>
      </c>
      <c r="BV16" s="349" t="s">
        <v>367</v>
      </c>
      <c r="BW16" s="349" t="s">
        <v>367</v>
      </c>
      <c r="BX16" s="357"/>
      <c r="BY16" s="349" t="s">
        <v>381</v>
      </c>
      <c r="BZ16" s="349" t="s">
        <v>381</v>
      </c>
      <c r="CA16" s="331">
        <v>4.6100000000000002E-2</v>
      </c>
      <c r="CB16" s="331">
        <v>4.6100000000000002E-2</v>
      </c>
      <c r="CC16" s="349" t="s">
        <v>367</v>
      </c>
      <c r="CD16" s="331">
        <v>2.13</v>
      </c>
      <c r="CE16" s="331">
        <v>2.36</v>
      </c>
      <c r="CF16" s="349" t="s">
        <v>377</v>
      </c>
      <c r="CG16" s="349" t="s">
        <v>377</v>
      </c>
      <c r="CH16" s="349" t="s">
        <v>448</v>
      </c>
      <c r="CI16" s="349" t="s">
        <v>378</v>
      </c>
      <c r="CJ16" s="331">
        <v>9.8000000000000007</v>
      </c>
      <c r="CK16" s="331">
        <v>11.5</v>
      </c>
      <c r="CL16" s="357"/>
      <c r="CM16" s="349" t="s">
        <v>367</v>
      </c>
      <c r="CN16" s="331">
        <v>5.36</v>
      </c>
      <c r="CO16" s="349" t="s">
        <v>367</v>
      </c>
      <c r="CP16" s="349" t="s">
        <v>377</v>
      </c>
      <c r="CQ16" s="349" t="s">
        <v>385</v>
      </c>
      <c r="CR16" s="349" t="s">
        <v>367</v>
      </c>
      <c r="CS16" s="331">
        <v>212</v>
      </c>
      <c r="CT16" s="331">
        <v>1.89</v>
      </c>
      <c r="CU16" s="357"/>
      <c r="CV16" s="331">
        <v>2.7</v>
      </c>
      <c r="CW16" s="349" t="s">
        <v>367</v>
      </c>
      <c r="CX16" s="349" t="s">
        <v>367</v>
      </c>
      <c r="CY16" s="349" t="s">
        <v>368</v>
      </c>
      <c r="CZ16" s="349" t="s">
        <v>367</v>
      </c>
      <c r="DA16" s="349" t="s">
        <v>367</v>
      </c>
      <c r="DB16" s="349" t="s">
        <v>376</v>
      </c>
      <c r="DC16" s="349" t="s">
        <v>376</v>
      </c>
      <c r="DD16" s="349" t="s">
        <v>367</v>
      </c>
      <c r="DE16" s="331">
        <v>2.7300000000000001E-2</v>
      </c>
      <c r="DF16" s="331">
        <v>9.5999999999999992E-3</v>
      </c>
      <c r="DG16" s="335">
        <v>1.4E-2</v>
      </c>
    </row>
    <row r="17" spans="1:111" ht="13.5" thickBot="1" x14ac:dyDescent="0.25">
      <c r="A17" s="322" t="s">
        <v>531</v>
      </c>
      <c r="B17" s="323" t="s">
        <v>340</v>
      </c>
      <c r="C17" s="324">
        <v>42258.395833333336</v>
      </c>
      <c r="D17" s="353" t="s">
        <v>367</v>
      </c>
      <c r="E17" s="353" t="s">
        <v>367</v>
      </c>
      <c r="F17" s="353" t="s">
        <v>367</v>
      </c>
      <c r="G17" s="353" t="s">
        <v>367</v>
      </c>
      <c r="H17" s="325" t="s">
        <v>449</v>
      </c>
      <c r="I17" s="353" t="s">
        <v>367</v>
      </c>
      <c r="J17" s="353" t="s">
        <v>367</v>
      </c>
      <c r="K17" s="353" t="s">
        <v>373</v>
      </c>
      <c r="L17" s="353" t="s">
        <v>367</v>
      </c>
      <c r="M17" s="353" t="s">
        <v>367</v>
      </c>
      <c r="N17" s="353" t="s">
        <v>367</v>
      </c>
      <c r="O17" s="353" t="s">
        <v>367</v>
      </c>
      <c r="P17" s="353" t="s">
        <v>367</v>
      </c>
      <c r="Q17" s="353" t="s">
        <v>372</v>
      </c>
      <c r="R17" s="353" t="s">
        <v>372</v>
      </c>
      <c r="S17" s="353" t="s">
        <v>372</v>
      </c>
      <c r="T17" s="353" t="s">
        <v>372</v>
      </c>
      <c r="U17" s="353" t="s">
        <v>371</v>
      </c>
      <c r="V17" s="333">
        <v>225</v>
      </c>
      <c r="W17" s="333">
        <v>225</v>
      </c>
      <c r="X17" s="333">
        <v>1.3100000000000001E-2</v>
      </c>
      <c r="Y17" s="353" t="s">
        <v>377</v>
      </c>
      <c r="Z17" s="353" t="s">
        <v>377</v>
      </c>
      <c r="AA17" s="353" t="s">
        <v>377</v>
      </c>
      <c r="AB17" s="353" t="s">
        <v>377</v>
      </c>
      <c r="AC17" s="333">
        <v>1.0699999999999999E-2</v>
      </c>
      <c r="AD17" s="333">
        <v>1.11E-2</v>
      </c>
      <c r="AE17" s="353" t="s">
        <v>367</v>
      </c>
      <c r="AF17" s="353" t="s">
        <v>385</v>
      </c>
      <c r="AG17" s="353" t="s">
        <v>377</v>
      </c>
      <c r="AH17" s="353" t="s">
        <v>367</v>
      </c>
      <c r="AI17" s="353" t="s">
        <v>367</v>
      </c>
      <c r="AJ17" s="353" t="s">
        <v>367</v>
      </c>
      <c r="AK17" s="353" t="s">
        <v>367</v>
      </c>
      <c r="AL17" s="353" t="s">
        <v>376</v>
      </c>
      <c r="AM17" s="353" t="s">
        <v>376</v>
      </c>
      <c r="AN17" s="333">
        <v>45.6</v>
      </c>
      <c r="AO17" s="333">
        <v>43.8</v>
      </c>
      <c r="AP17" s="353" t="s">
        <v>367</v>
      </c>
      <c r="AQ17" s="353" t="s">
        <v>367</v>
      </c>
      <c r="AR17" s="360"/>
      <c r="AS17" s="333">
        <v>3.28</v>
      </c>
      <c r="AT17" s="353" t="s">
        <v>367</v>
      </c>
      <c r="AU17" s="353" t="s">
        <v>367</v>
      </c>
      <c r="AV17" s="353" t="s">
        <v>367</v>
      </c>
      <c r="AW17" s="353" t="s">
        <v>367</v>
      </c>
      <c r="AX17" s="353" t="s">
        <v>367</v>
      </c>
      <c r="AY17" s="360"/>
      <c r="AZ17" s="353" t="s">
        <v>384</v>
      </c>
      <c r="BA17" s="353" t="s">
        <v>384</v>
      </c>
      <c r="BB17" s="325" t="s">
        <v>434</v>
      </c>
      <c r="BC17" s="353" t="s">
        <v>367</v>
      </c>
      <c r="BD17" s="353" t="s">
        <v>378</v>
      </c>
      <c r="BE17" s="353" t="s">
        <v>378</v>
      </c>
      <c r="BF17" s="353" t="s">
        <v>376</v>
      </c>
      <c r="BG17" s="353" t="s">
        <v>376</v>
      </c>
      <c r="BH17" s="353" t="s">
        <v>367</v>
      </c>
      <c r="BI17" s="325" t="s">
        <v>530</v>
      </c>
      <c r="BJ17" s="353" t="s">
        <v>367</v>
      </c>
      <c r="BK17" s="353" t="s">
        <v>381</v>
      </c>
      <c r="BL17" s="333">
        <v>8.5900000000000004E-2</v>
      </c>
      <c r="BM17" s="353" t="s">
        <v>377</v>
      </c>
      <c r="BN17" s="353" t="s">
        <v>377</v>
      </c>
      <c r="BO17" s="353" t="s">
        <v>367</v>
      </c>
      <c r="BP17" s="333">
        <v>17.7</v>
      </c>
      <c r="BQ17" s="333">
        <v>17.7</v>
      </c>
      <c r="BR17" s="333">
        <v>8.0700000000000008E-3</v>
      </c>
      <c r="BS17" s="333">
        <v>2.4199999999999999E-2</v>
      </c>
      <c r="BT17" s="353" t="s">
        <v>382</v>
      </c>
      <c r="BU17" s="353" t="s">
        <v>382</v>
      </c>
      <c r="BV17" s="353" t="s">
        <v>367</v>
      </c>
      <c r="BW17" s="353" t="s">
        <v>370</v>
      </c>
      <c r="BX17" s="353" t="s">
        <v>369</v>
      </c>
      <c r="BY17" s="353" t="s">
        <v>381</v>
      </c>
      <c r="BZ17" s="353" t="s">
        <v>381</v>
      </c>
      <c r="CA17" s="325" t="s">
        <v>529</v>
      </c>
      <c r="CB17" s="325" t="s">
        <v>529</v>
      </c>
      <c r="CC17" s="353" t="s">
        <v>367</v>
      </c>
      <c r="CD17" s="325" t="s">
        <v>528</v>
      </c>
      <c r="CE17" s="333">
        <v>2.89</v>
      </c>
      <c r="CF17" s="353" t="s">
        <v>377</v>
      </c>
      <c r="CG17" s="353" t="s">
        <v>377</v>
      </c>
      <c r="CH17" s="353" t="s">
        <v>378</v>
      </c>
      <c r="CI17" s="353" t="s">
        <v>378</v>
      </c>
      <c r="CJ17" s="333">
        <v>12.7</v>
      </c>
      <c r="CK17" s="333">
        <v>11.6</v>
      </c>
      <c r="CL17" s="360"/>
      <c r="CM17" s="353" t="s">
        <v>367</v>
      </c>
      <c r="CN17" s="333">
        <v>5.51</v>
      </c>
      <c r="CO17" s="353" t="s">
        <v>367</v>
      </c>
      <c r="CP17" s="353" t="s">
        <v>377</v>
      </c>
      <c r="CQ17" s="353" t="s">
        <v>377</v>
      </c>
      <c r="CR17" s="353" t="s">
        <v>367</v>
      </c>
      <c r="CS17" s="333">
        <v>258</v>
      </c>
      <c r="CT17" s="333">
        <v>2.88</v>
      </c>
      <c r="CU17" s="360"/>
      <c r="CV17" s="353" t="s">
        <v>373</v>
      </c>
      <c r="CW17" s="353" t="s">
        <v>367</v>
      </c>
      <c r="CX17" s="353" t="s">
        <v>367</v>
      </c>
      <c r="CY17" s="353" t="s">
        <v>368</v>
      </c>
      <c r="CZ17" s="353" t="s">
        <v>367</v>
      </c>
      <c r="DA17" s="353" t="s">
        <v>367</v>
      </c>
      <c r="DB17" s="353" t="s">
        <v>376</v>
      </c>
      <c r="DC17" s="353" t="s">
        <v>376</v>
      </c>
      <c r="DD17" s="353" t="s">
        <v>367</v>
      </c>
      <c r="DE17" s="325" t="s">
        <v>527</v>
      </c>
      <c r="DF17" s="333">
        <v>2.3800000000000002E-2</v>
      </c>
      <c r="DG17" s="334">
        <v>2.5000000000000001E-2</v>
      </c>
    </row>
    <row r="18" spans="1:111" x14ac:dyDescent="0.2">
      <c r="A18" s="316" t="s">
        <v>523</v>
      </c>
      <c r="B18" s="317" t="s">
        <v>526</v>
      </c>
      <c r="C18" s="318">
        <v>42166.440972222219</v>
      </c>
      <c r="D18" s="349" t="s">
        <v>367</v>
      </c>
      <c r="E18" s="349" t="s">
        <v>367</v>
      </c>
      <c r="F18" s="349" t="s">
        <v>367</v>
      </c>
      <c r="G18" s="349" t="s">
        <v>367</v>
      </c>
      <c r="H18" s="349" t="s">
        <v>367</v>
      </c>
      <c r="I18" s="349" t="s">
        <v>367</v>
      </c>
      <c r="J18" s="349" t="s">
        <v>367</v>
      </c>
      <c r="K18" s="349" t="s">
        <v>373</v>
      </c>
      <c r="L18" s="349" t="s">
        <v>367</v>
      </c>
      <c r="M18" s="349" t="s">
        <v>367</v>
      </c>
      <c r="N18" s="349" t="s">
        <v>367</v>
      </c>
      <c r="O18" s="349" t="s">
        <v>367</v>
      </c>
      <c r="P18" s="349" t="s">
        <v>367</v>
      </c>
      <c r="Q18" s="349" t="s">
        <v>372</v>
      </c>
      <c r="R18" s="349" t="s">
        <v>372</v>
      </c>
      <c r="S18" s="349" t="s">
        <v>372</v>
      </c>
      <c r="T18" s="349" t="s">
        <v>372</v>
      </c>
      <c r="U18" s="349" t="s">
        <v>371</v>
      </c>
      <c r="V18" s="331">
        <v>70.7</v>
      </c>
      <c r="W18" s="331">
        <v>70.7</v>
      </c>
      <c r="X18" s="331">
        <v>1.02</v>
      </c>
      <c r="Y18" s="349" t="s">
        <v>377</v>
      </c>
      <c r="Z18" s="349" t="s">
        <v>377</v>
      </c>
      <c r="AA18" s="349" t="s">
        <v>377</v>
      </c>
      <c r="AB18" s="331">
        <v>1.6800000000000001E-3</v>
      </c>
      <c r="AC18" s="331">
        <v>6.9100000000000003E-3</v>
      </c>
      <c r="AD18" s="331">
        <v>9.0900000000000009E-3</v>
      </c>
      <c r="AE18" s="349" t="s">
        <v>367</v>
      </c>
      <c r="AF18" s="349" t="s">
        <v>385</v>
      </c>
      <c r="AG18" s="349" t="s">
        <v>377</v>
      </c>
      <c r="AH18" s="349" t="s">
        <v>367</v>
      </c>
      <c r="AI18" s="349" t="s">
        <v>367</v>
      </c>
      <c r="AJ18" s="349" t="s">
        <v>367</v>
      </c>
      <c r="AK18" s="349" t="s">
        <v>367</v>
      </c>
      <c r="AL18" s="349" t="s">
        <v>376</v>
      </c>
      <c r="AM18" s="349" t="s">
        <v>376</v>
      </c>
      <c r="AN18" s="331">
        <v>13.8</v>
      </c>
      <c r="AO18" s="331">
        <v>15</v>
      </c>
      <c r="AP18" s="349" t="s">
        <v>367</v>
      </c>
      <c r="AQ18" s="349" t="s">
        <v>367</v>
      </c>
      <c r="AR18" s="357"/>
      <c r="AS18" s="331">
        <v>2.77</v>
      </c>
      <c r="AT18" s="349" t="s">
        <v>367</v>
      </c>
      <c r="AU18" s="349" t="s">
        <v>367</v>
      </c>
      <c r="AV18" s="349" t="s">
        <v>367</v>
      </c>
      <c r="AW18" s="349" t="s">
        <v>367</v>
      </c>
      <c r="AX18" s="349" t="s">
        <v>367</v>
      </c>
      <c r="AY18" s="357"/>
      <c r="AZ18" s="349" t="s">
        <v>384</v>
      </c>
      <c r="BA18" s="349" t="s">
        <v>384</v>
      </c>
      <c r="BB18" s="349" t="s">
        <v>367</v>
      </c>
      <c r="BC18" s="349" t="s">
        <v>367</v>
      </c>
      <c r="BD18" s="349" t="s">
        <v>378</v>
      </c>
      <c r="BE18" s="349" t="s">
        <v>378</v>
      </c>
      <c r="BF18" s="331">
        <v>9.0399999999999994E-3</v>
      </c>
      <c r="BG18" s="331">
        <v>1.8200000000000001E-2</v>
      </c>
      <c r="BH18" s="349" t="s">
        <v>367</v>
      </c>
      <c r="BI18" s="349" t="s">
        <v>367</v>
      </c>
      <c r="BJ18" s="349" t="s">
        <v>367</v>
      </c>
      <c r="BK18" s="331">
        <v>3.28</v>
      </c>
      <c r="BL18" s="331">
        <v>7.56</v>
      </c>
      <c r="BM18" s="349" t="s">
        <v>377</v>
      </c>
      <c r="BN18" s="331">
        <v>1.2800000000000001E-3</v>
      </c>
      <c r="BO18" s="349" t="s">
        <v>367</v>
      </c>
      <c r="BP18" s="331">
        <v>4.1399999999999997</v>
      </c>
      <c r="BQ18" s="331">
        <v>4.67</v>
      </c>
      <c r="BR18" s="319" t="s">
        <v>525</v>
      </c>
      <c r="BS18" s="319" t="s">
        <v>524</v>
      </c>
      <c r="BT18" s="349" t="s">
        <v>382</v>
      </c>
      <c r="BU18" s="349" t="s">
        <v>382</v>
      </c>
      <c r="BV18" s="349" t="s">
        <v>367</v>
      </c>
      <c r="BW18" s="349" t="s">
        <v>367</v>
      </c>
      <c r="BX18" s="357"/>
      <c r="BY18" s="349" t="s">
        <v>381</v>
      </c>
      <c r="BZ18" s="349" t="s">
        <v>381</v>
      </c>
      <c r="CA18" s="331">
        <v>0.111</v>
      </c>
      <c r="CB18" s="331">
        <v>0.111</v>
      </c>
      <c r="CC18" s="349" t="s">
        <v>367</v>
      </c>
      <c r="CD18" s="331">
        <v>1.1200000000000001</v>
      </c>
      <c r="CE18" s="331">
        <v>1.22</v>
      </c>
      <c r="CF18" s="349" t="s">
        <v>377</v>
      </c>
      <c r="CG18" s="349" t="s">
        <v>377</v>
      </c>
      <c r="CH18" s="349" t="s">
        <v>448</v>
      </c>
      <c r="CI18" s="349" t="s">
        <v>378</v>
      </c>
      <c r="CJ18" s="331">
        <v>4.72</v>
      </c>
      <c r="CK18" s="331">
        <v>5.47</v>
      </c>
      <c r="CL18" s="357"/>
      <c r="CM18" s="349" t="s">
        <v>367</v>
      </c>
      <c r="CN18" s="331">
        <v>0.746</v>
      </c>
      <c r="CO18" s="349" t="s">
        <v>367</v>
      </c>
      <c r="CP18" s="349" t="s">
        <v>377</v>
      </c>
      <c r="CQ18" s="349" t="s">
        <v>385</v>
      </c>
      <c r="CR18" s="349" t="s">
        <v>367</v>
      </c>
      <c r="CS18" s="331">
        <v>101</v>
      </c>
      <c r="CT18" s="331">
        <v>6.26</v>
      </c>
      <c r="CU18" s="357"/>
      <c r="CV18" s="331">
        <v>19.5</v>
      </c>
      <c r="CW18" s="349" t="s">
        <v>367</v>
      </c>
      <c r="CX18" s="349" t="s">
        <v>367</v>
      </c>
      <c r="CY18" s="349" t="s">
        <v>368</v>
      </c>
      <c r="CZ18" s="349" t="s">
        <v>367</v>
      </c>
      <c r="DA18" s="349" t="s">
        <v>367</v>
      </c>
      <c r="DB18" s="349" t="s">
        <v>376</v>
      </c>
      <c r="DC18" s="331">
        <v>2.33E-3</v>
      </c>
      <c r="DD18" s="349" t="s">
        <v>367</v>
      </c>
      <c r="DE18" s="349" t="s">
        <v>366</v>
      </c>
      <c r="DF18" s="331">
        <v>0.28100000000000003</v>
      </c>
      <c r="DG18" s="335">
        <v>0.30199999999999999</v>
      </c>
    </row>
    <row r="19" spans="1:111" ht="13.5" thickBot="1" x14ac:dyDescent="0.25">
      <c r="A19" s="322" t="s">
        <v>523</v>
      </c>
      <c r="B19" s="323" t="s">
        <v>339</v>
      </c>
      <c r="C19" s="324">
        <v>42258.440972222219</v>
      </c>
      <c r="D19" s="353" t="s">
        <v>367</v>
      </c>
      <c r="E19" s="353" t="s">
        <v>367</v>
      </c>
      <c r="F19" s="353" t="s">
        <v>367</v>
      </c>
      <c r="G19" s="353" t="s">
        <v>367</v>
      </c>
      <c r="H19" s="353" t="s">
        <v>367</v>
      </c>
      <c r="I19" s="353" t="s">
        <v>367</v>
      </c>
      <c r="J19" s="353" t="s">
        <v>367</v>
      </c>
      <c r="K19" s="353" t="s">
        <v>373</v>
      </c>
      <c r="L19" s="353" t="s">
        <v>367</v>
      </c>
      <c r="M19" s="353" t="s">
        <v>367</v>
      </c>
      <c r="N19" s="353" t="s">
        <v>367</v>
      </c>
      <c r="O19" s="353" t="s">
        <v>367</v>
      </c>
      <c r="P19" s="353" t="s">
        <v>367</v>
      </c>
      <c r="Q19" s="353" t="s">
        <v>372</v>
      </c>
      <c r="R19" s="353" t="s">
        <v>372</v>
      </c>
      <c r="S19" s="353" t="s">
        <v>372</v>
      </c>
      <c r="T19" s="353" t="s">
        <v>372</v>
      </c>
      <c r="U19" s="353" t="s">
        <v>371</v>
      </c>
      <c r="V19" s="333">
        <v>15.1</v>
      </c>
      <c r="W19" s="333">
        <v>15.1</v>
      </c>
      <c r="X19" s="333">
        <v>7.2700000000000001E-2</v>
      </c>
      <c r="Y19" s="353" t="s">
        <v>377</v>
      </c>
      <c r="Z19" s="353" t="s">
        <v>377</v>
      </c>
      <c r="AA19" s="353" t="s">
        <v>377</v>
      </c>
      <c r="AB19" s="353" t="s">
        <v>377</v>
      </c>
      <c r="AC19" s="333">
        <v>7.43E-3</v>
      </c>
      <c r="AD19" s="333">
        <v>7.7600000000000004E-3</v>
      </c>
      <c r="AE19" s="353" t="s">
        <v>367</v>
      </c>
      <c r="AF19" s="353" t="s">
        <v>385</v>
      </c>
      <c r="AG19" s="353" t="s">
        <v>377</v>
      </c>
      <c r="AH19" s="353" t="s">
        <v>367</v>
      </c>
      <c r="AI19" s="353" t="s">
        <v>367</v>
      </c>
      <c r="AJ19" s="353" t="s">
        <v>367</v>
      </c>
      <c r="AK19" s="353" t="s">
        <v>367</v>
      </c>
      <c r="AL19" s="353" t="s">
        <v>376</v>
      </c>
      <c r="AM19" s="353" t="s">
        <v>376</v>
      </c>
      <c r="AN19" s="333">
        <v>14.4</v>
      </c>
      <c r="AO19" s="333">
        <v>14.6</v>
      </c>
      <c r="AP19" s="353" t="s">
        <v>367</v>
      </c>
      <c r="AQ19" s="353" t="s">
        <v>367</v>
      </c>
      <c r="AR19" s="360"/>
      <c r="AS19" s="333">
        <v>5.53</v>
      </c>
      <c r="AT19" s="353" t="s">
        <v>367</v>
      </c>
      <c r="AU19" s="353" t="s">
        <v>367</v>
      </c>
      <c r="AV19" s="353" t="s">
        <v>367</v>
      </c>
      <c r="AW19" s="353" t="s">
        <v>367</v>
      </c>
      <c r="AX19" s="353" t="s">
        <v>367</v>
      </c>
      <c r="AY19" s="360"/>
      <c r="AZ19" s="353" t="s">
        <v>384</v>
      </c>
      <c r="BA19" s="353" t="s">
        <v>384</v>
      </c>
      <c r="BB19" s="353" t="s">
        <v>367</v>
      </c>
      <c r="BC19" s="353" t="s">
        <v>367</v>
      </c>
      <c r="BD19" s="353" t="s">
        <v>378</v>
      </c>
      <c r="BE19" s="353" t="s">
        <v>378</v>
      </c>
      <c r="BF19" s="333">
        <v>1.7999999999999999E-2</v>
      </c>
      <c r="BG19" s="333">
        <v>2.24E-2</v>
      </c>
      <c r="BH19" s="353" t="s">
        <v>367</v>
      </c>
      <c r="BI19" s="353" t="s">
        <v>367</v>
      </c>
      <c r="BJ19" s="353" t="s">
        <v>367</v>
      </c>
      <c r="BK19" s="325" t="s">
        <v>409</v>
      </c>
      <c r="BL19" s="333">
        <v>0.433</v>
      </c>
      <c r="BM19" s="353" t="s">
        <v>377</v>
      </c>
      <c r="BN19" s="353" t="s">
        <v>377</v>
      </c>
      <c r="BO19" s="353" t="s">
        <v>367</v>
      </c>
      <c r="BP19" s="333">
        <v>3.83</v>
      </c>
      <c r="BQ19" s="333">
        <v>3.95</v>
      </c>
      <c r="BR19" s="333">
        <v>7.7299999999999994E-2</v>
      </c>
      <c r="BS19" s="333">
        <v>6.5699999999999995E-2</v>
      </c>
      <c r="BT19" s="353" t="s">
        <v>382</v>
      </c>
      <c r="BU19" s="353" t="s">
        <v>382</v>
      </c>
      <c r="BV19" s="353" t="s">
        <v>367</v>
      </c>
      <c r="BW19" s="353" t="s">
        <v>370</v>
      </c>
      <c r="BX19" s="353" t="s">
        <v>369</v>
      </c>
      <c r="BY19" s="353" t="s">
        <v>381</v>
      </c>
      <c r="BZ19" s="353" t="s">
        <v>381</v>
      </c>
      <c r="CA19" s="333">
        <v>14</v>
      </c>
      <c r="CB19" s="333">
        <v>14</v>
      </c>
      <c r="CC19" s="353" t="s">
        <v>367</v>
      </c>
      <c r="CD19" s="325" t="s">
        <v>522</v>
      </c>
      <c r="CE19" s="333">
        <v>1.24</v>
      </c>
      <c r="CF19" s="353" t="s">
        <v>377</v>
      </c>
      <c r="CG19" s="353" t="s">
        <v>377</v>
      </c>
      <c r="CH19" s="353" t="s">
        <v>378</v>
      </c>
      <c r="CI19" s="353" t="s">
        <v>378</v>
      </c>
      <c r="CJ19" s="333">
        <v>5.26</v>
      </c>
      <c r="CK19" s="333">
        <v>5.15</v>
      </c>
      <c r="CL19" s="360"/>
      <c r="CM19" s="353" t="s">
        <v>367</v>
      </c>
      <c r="CN19" s="333">
        <v>6.17</v>
      </c>
      <c r="CO19" s="353" t="s">
        <v>367</v>
      </c>
      <c r="CP19" s="353" t="s">
        <v>377</v>
      </c>
      <c r="CQ19" s="353" t="s">
        <v>377</v>
      </c>
      <c r="CR19" s="353" t="s">
        <v>367</v>
      </c>
      <c r="CS19" s="333">
        <v>175</v>
      </c>
      <c r="CT19" s="333">
        <v>9.42</v>
      </c>
      <c r="CU19" s="360"/>
      <c r="CV19" s="333">
        <v>1.2</v>
      </c>
      <c r="CW19" s="353" t="s">
        <v>367</v>
      </c>
      <c r="CX19" s="353" t="s">
        <v>367</v>
      </c>
      <c r="CY19" s="353" t="s">
        <v>368</v>
      </c>
      <c r="CZ19" s="353" t="s">
        <v>367</v>
      </c>
      <c r="DA19" s="353" t="s">
        <v>367</v>
      </c>
      <c r="DB19" s="353" t="s">
        <v>376</v>
      </c>
      <c r="DC19" s="353" t="s">
        <v>376</v>
      </c>
      <c r="DD19" s="353" t="s">
        <v>367</v>
      </c>
      <c r="DE19" s="353" t="s">
        <v>366</v>
      </c>
      <c r="DF19" s="333">
        <v>0.20100000000000001</v>
      </c>
      <c r="DG19" s="334">
        <v>1.15E-2</v>
      </c>
    </row>
    <row r="20" spans="1:111" x14ac:dyDescent="0.2">
      <c r="A20" s="316" t="s">
        <v>512</v>
      </c>
      <c r="B20" s="317" t="s">
        <v>521</v>
      </c>
      <c r="C20" s="318">
        <v>42167.395833333336</v>
      </c>
      <c r="D20" s="349" t="s">
        <v>367</v>
      </c>
      <c r="E20" s="349" t="s">
        <v>367</v>
      </c>
      <c r="F20" s="349" t="s">
        <v>367</v>
      </c>
      <c r="G20" s="349" t="s">
        <v>367</v>
      </c>
      <c r="H20" s="349" t="s">
        <v>367</v>
      </c>
      <c r="I20" s="349" t="s">
        <v>367</v>
      </c>
      <c r="J20" s="349" t="s">
        <v>367</v>
      </c>
      <c r="K20" s="349" t="s">
        <v>373</v>
      </c>
      <c r="L20" s="349" t="s">
        <v>367</v>
      </c>
      <c r="M20" s="349" t="s">
        <v>367</v>
      </c>
      <c r="N20" s="349" t="s">
        <v>367</v>
      </c>
      <c r="O20" s="349" t="s">
        <v>367</v>
      </c>
      <c r="P20" s="349" t="s">
        <v>367</v>
      </c>
      <c r="Q20" s="349" t="s">
        <v>372</v>
      </c>
      <c r="R20" s="349" t="s">
        <v>372</v>
      </c>
      <c r="S20" s="349" t="s">
        <v>372</v>
      </c>
      <c r="T20" s="349" t="s">
        <v>372</v>
      </c>
      <c r="U20" s="349" t="s">
        <v>371</v>
      </c>
      <c r="V20" s="331">
        <v>672</v>
      </c>
      <c r="W20" s="331">
        <v>672</v>
      </c>
      <c r="X20" s="331">
        <v>0.54</v>
      </c>
      <c r="Y20" s="349" t="s">
        <v>377</v>
      </c>
      <c r="Z20" s="349" t="s">
        <v>377</v>
      </c>
      <c r="AA20" s="331">
        <v>4.0600000000000002E-3</v>
      </c>
      <c r="AB20" s="331">
        <v>4.8399999999999997E-3</v>
      </c>
      <c r="AC20" s="331">
        <v>3.6600000000000001E-2</v>
      </c>
      <c r="AD20" s="331">
        <v>4.36E-2</v>
      </c>
      <c r="AE20" s="349" t="s">
        <v>367</v>
      </c>
      <c r="AF20" s="349" t="s">
        <v>385</v>
      </c>
      <c r="AG20" s="349" t="s">
        <v>377</v>
      </c>
      <c r="AH20" s="349" t="s">
        <v>367</v>
      </c>
      <c r="AI20" s="349" t="s">
        <v>367</v>
      </c>
      <c r="AJ20" s="349" t="s">
        <v>367</v>
      </c>
      <c r="AK20" s="349" t="s">
        <v>367</v>
      </c>
      <c r="AL20" s="349" t="s">
        <v>376</v>
      </c>
      <c r="AM20" s="349" t="s">
        <v>376</v>
      </c>
      <c r="AN20" s="331">
        <v>117</v>
      </c>
      <c r="AO20" s="331">
        <v>133</v>
      </c>
      <c r="AP20" s="349" t="s">
        <v>367</v>
      </c>
      <c r="AQ20" s="349" t="s">
        <v>367</v>
      </c>
      <c r="AR20" s="357"/>
      <c r="AS20" s="331">
        <v>11</v>
      </c>
      <c r="AT20" s="349" t="s">
        <v>367</v>
      </c>
      <c r="AU20" s="349" t="s">
        <v>367</v>
      </c>
      <c r="AV20" s="349" t="s">
        <v>367</v>
      </c>
      <c r="AW20" s="349" t="s">
        <v>367</v>
      </c>
      <c r="AX20" s="349" t="s">
        <v>370</v>
      </c>
      <c r="AY20" s="357"/>
      <c r="AZ20" s="349" t="s">
        <v>384</v>
      </c>
      <c r="BA20" s="349" t="s">
        <v>384</v>
      </c>
      <c r="BB20" s="319" t="s">
        <v>415</v>
      </c>
      <c r="BC20" s="349" t="s">
        <v>367</v>
      </c>
      <c r="BD20" s="349" t="s">
        <v>378</v>
      </c>
      <c r="BE20" s="349" t="s">
        <v>378</v>
      </c>
      <c r="BF20" s="349" t="s">
        <v>376</v>
      </c>
      <c r="BG20" s="331">
        <v>3.81E-3</v>
      </c>
      <c r="BH20" s="349" t="s">
        <v>367</v>
      </c>
      <c r="BI20" s="331">
        <v>0.82599999999999996</v>
      </c>
      <c r="BJ20" s="349" t="s">
        <v>367</v>
      </c>
      <c r="BK20" s="331">
        <v>4.18</v>
      </c>
      <c r="BL20" s="331">
        <v>6.05</v>
      </c>
      <c r="BM20" s="349" t="s">
        <v>377</v>
      </c>
      <c r="BN20" s="331">
        <v>1.2099999999999999E-3</v>
      </c>
      <c r="BO20" s="349" t="s">
        <v>367</v>
      </c>
      <c r="BP20" s="331">
        <v>55.9</v>
      </c>
      <c r="BQ20" s="331">
        <v>74.5</v>
      </c>
      <c r="BR20" s="319" t="s">
        <v>520</v>
      </c>
      <c r="BS20" s="331">
        <v>1.97</v>
      </c>
      <c r="BT20" s="349" t="s">
        <v>382</v>
      </c>
      <c r="BU20" s="349" t="s">
        <v>382</v>
      </c>
      <c r="BV20" s="349" t="s">
        <v>367</v>
      </c>
      <c r="BW20" s="349" t="s">
        <v>367</v>
      </c>
      <c r="BX20" s="357"/>
      <c r="BY20" s="349" t="s">
        <v>381</v>
      </c>
      <c r="BZ20" s="349" t="s">
        <v>381</v>
      </c>
      <c r="CA20" s="349" t="s">
        <v>386</v>
      </c>
      <c r="CB20" s="349" t="s">
        <v>386</v>
      </c>
      <c r="CC20" s="349" t="s">
        <v>367</v>
      </c>
      <c r="CD20" s="331">
        <v>5.77</v>
      </c>
      <c r="CE20" s="331">
        <v>6.67</v>
      </c>
      <c r="CF20" s="349" t="s">
        <v>377</v>
      </c>
      <c r="CG20" s="349" t="s">
        <v>377</v>
      </c>
      <c r="CH20" s="349" t="s">
        <v>448</v>
      </c>
      <c r="CI20" s="349" t="s">
        <v>378</v>
      </c>
      <c r="CJ20" s="331">
        <v>14</v>
      </c>
      <c r="CK20" s="331">
        <v>18.600000000000001</v>
      </c>
      <c r="CL20" s="357"/>
      <c r="CM20" s="349" t="s">
        <v>367</v>
      </c>
      <c r="CN20" s="331">
        <v>8.7100000000000009</v>
      </c>
      <c r="CO20" s="349" t="s">
        <v>367</v>
      </c>
      <c r="CP20" s="349" t="s">
        <v>377</v>
      </c>
      <c r="CQ20" s="349" t="s">
        <v>377</v>
      </c>
      <c r="CR20" s="349" t="s">
        <v>367</v>
      </c>
      <c r="CS20" s="331">
        <v>724</v>
      </c>
      <c r="CT20" s="331">
        <v>4.82</v>
      </c>
      <c r="CU20" s="357"/>
      <c r="CV20" s="331">
        <v>16.399999999999999</v>
      </c>
      <c r="CW20" s="349" t="s">
        <v>367</v>
      </c>
      <c r="CX20" s="349" t="s">
        <v>367</v>
      </c>
      <c r="CY20" s="349" t="s">
        <v>368</v>
      </c>
      <c r="CZ20" s="349" t="s">
        <v>367</v>
      </c>
      <c r="DA20" s="349" t="s">
        <v>367</v>
      </c>
      <c r="DB20" s="349" t="s">
        <v>376</v>
      </c>
      <c r="DC20" s="349" t="s">
        <v>376</v>
      </c>
      <c r="DD20" s="349" t="s">
        <v>367</v>
      </c>
      <c r="DE20" s="331">
        <v>1.63</v>
      </c>
      <c r="DF20" s="349" t="s">
        <v>375</v>
      </c>
      <c r="DG20" s="335">
        <v>1.47E-2</v>
      </c>
    </row>
    <row r="21" spans="1:111" x14ac:dyDescent="0.2">
      <c r="A21" s="321" t="s">
        <v>512</v>
      </c>
      <c r="B21" s="305" t="s">
        <v>519</v>
      </c>
      <c r="C21" s="304">
        <v>42167.395833333336</v>
      </c>
      <c r="D21" s="351" t="s">
        <v>367</v>
      </c>
      <c r="E21" s="351" t="s">
        <v>367</v>
      </c>
      <c r="F21" s="351" t="s">
        <v>367</v>
      </c>
      <c r="G21" s="351" t="s">
        <v>367</v>
      </c>
      <c r="H21" s="351" t="s">
        <v>367</v>
      </c>
      <c r="I21" s="351" t="s">
        <v>367</v>
      </c>
      <c r="J21" s="351" t="s">
        <v>367</v>
      </c>
      <c r="K21" s="351" t="s">
        <v>373</v>
      </c>
      <c r="L21" s="351" t="s">
        <v>367</v>
      </c>
      <c r="M21" s="351" t="s">
        <v>367</v>
      </c>
      <c r="N21" s="351" t="s">
        <v>367</v>
      </c>
      <c r="O21" s="351" t="s">
        <v>367</v>
      </c>
      <c r="P21" s="351" t="s">
        <v>367</v>
      </c>
      <c r="Q21" s="351" t="s">
        <v>372</v>
      </c>
      <c r="R21" s="351" t="s">
        <v>372</v>
      </c>
      <c r="S21" s="351" t="s">
        <v>372</v>
      </c>
      <c r="T21" s="351" t="s">
        <v>372</v>
      </c>
      <c r="U21" s="351" t="s">
        <v>371</v>
      </c>
      <c r="V21" s="332">
        <v>669</v>
      </c>
      <c r="W21" s="332">
        <v>669</v>
      </c>
      <c r="X21" s="332">
        <v>0.49399999999999999</v>
      </c>
      <c r="Y21" s="351" t="s">
        <v>377</v>
      </c>
      <c r="Z21" s="351" t="s">
        <v>377</v>
      </c>
      <c r="AA21" s="332">
        <v>4.1000000000000003E-3</v>
      </c>
      <c r="AB21" s="332">
        <v>5.0600000000000003E-3</v>
      </c>
      <c r="AC21" s="332">
        <v>3.5700000000000003E-2</v>
      </c>
      <c r="AD21" s="332">
        <v>4.3700000000000003E-2</v>
      </c>
      <c r="AE21" s="351" t="s">
        <v>367</v>
      </c>
      <c r="AF21" s="351" t="s">
        <v>385</v>
      </c>
      <c r="AG21" s="351" t="s">
        <v>377</v>
      </c>
      <c r="AH21" s="351" t="s">
        <v>367</v>
      </c>
      <c r="AI21" s="351" t="s">
        <v>367</v>
      </c>
      <c r="AJ21" s="351" t="s">
        <v>367</v>
      </c>
      <c r="AK21" s="351" t="s">
        <v>367</v>
      </c>
      <c r="AL21" s="351" t="s">
        <v>376</v>
      </c>
      <c r="AM21" s="351" t="s">
        <v>376</v>
      </c>
      <c r="AN21" s="332">
        <v>116</v>
      </c>
      <c r="AO21" s="332">
        <v>133</v>
      </c>
      <c r="AP21" s="351" t="s">
        <v>367</v>
      </c>
      <c r="AQ21" s="351" t="s">
        <v>367</v>
      </c>
      <c r="AR21" s="358"/>
      <c r="AS21" s="332">
        <v>11</v>
      </c>
      <c r="AT21" s="351" t="s">
        <v>367</v>
      </c>
      <c r="AU21" s="351" t="s">
        <v>367</v>
      </c>
      <c r="AV21" s="351" t="s">
        <v>367</v>
      </c>
      <c r="AW21" s="351" t="s">
        <v>367</v>
      </c>
      <c r="AX21" s="351" t="s">
        <v>370</v>
      </c>
      <c r="AY21" s="358"/>
      <c r="AZ21" s="351" t="s">
        <v>384</v>
      </c>
      <c r="BA21" s="351" t="s">
        <v>384</v>
      </c>
      <c r="BB21" s="303" t="s">
        <v>518</v>
      </c>
      <c r="BC21" s="351" t="s">
        <v>367</v>
      </c>
      <c r="BD21" s="351" t="s">
        <v>378</v>
      </c>
      <c r="BE21" s="351" t="s">
        <v>378</v>
      </c>
      <c r="BF21" s="351" t="s">
        <v>376</v>
      </c>
      <c r="BG21" s="332">
        <v>4.96E-3</v>
      </c>
      <c r="BH21" s="351" t="s">
        <v>367</v>
      </c>
      <c r="BI21" s="332">
        <v>0.82</v>
      </c>
      <c r="BJ21" s="351" t="s">
        <v>367</v>
      </c>
      <c r="BK21" s="332">
        <v>4.3600000000000003</v>
      </c>
      <c r="BL21" s="332">
        <v>6.22</v>
      </c>
      <c r="BM21" s="351" t="s">
        <v>377</v>
      </c>
      <c r="BN21" s="332">
        <v>1.25E-3</v>
      </c>
      <c r="BO21" s="351" t="s">
        <v>367</v>
      </c>
      <c r="BP21" s="332">
        <v>55</v>
      </c>
      <c r="BQ21" s="332">
        <v>74.8</v>
      </c>
      <c r="BR21" s="303" t="s">
        <v>517</v>
      </c>
      <c r="BS21" s="332">
        <v>1.98</v>
      </c>
      <c r="BT21" s="351" t="s">
        <v>382</v>
      </c>
      <c r="BU21" s="351" t="s">
        <v>382</v>
      </c>
      <c r="BV21" s="351" t="s">
        <v>367</v>
      </c>
      <c r="BW21" s="351" t="s">
        <v>367</v>
      </c>
      <c r="BX21" s="358"/>
      <c r="BY21" s="351" t="s">
        <v>381</v>
      </c>
      <c r="BZ21" s="351" t="s">
        <v>381</v>
      </c>
      <c r="CA21" s="351" t="s">
        <v>386</v>
      </c>
      <c r="CB21" s="351" t="s">
        <v>386</v>
      </c>
      <c r="CC21" s="351" t="s">
        <v>367</v>
      </c>
      <c r="CD21" s="332">
        <v>5.89</v>
      </c>
      <c r="CE21" s="332">
        <v>6.76</v>
      </c>
      <c r="CF21" s="351" t="s">
        <v>377</v>
      </c>
      <c r="CG21" s="351" t="s">
        <v>377</v>
      </c>
      <c r="CH21" s="351" t="s">
        <v>448</v>
      </c>
      <c r="CI21" s="351" t="s">
        <v>378</v>
      </c>
      <c r="CJ21" s="332">
        <v>13.8</v>
      </c>
      <c r="CK21" s="332">
        <v>18.600000000000001</v>
      </c>
      <c r="CL21" s="358"/>
      <c r="CM21" s="351" t="s">
        <v>367</v>
      </c>
      <c r="CN21" s="332">
        <v>8.81</v>
      </c>
      <c r="CO21" s="351" t="s">
        <v>367</v>
      </c>
      <c r="CP21" s="351" t="s">
        <v>377</v>
      </c>
      <c r="CQ21" s="351" t="s">
        <v>377</v>
      </c>
      <c r="CR21" s="351" t="s">
        <v>367</v>
      </c>
      <c r="CS21" s="332">
        <v>725</v>
      </c>
      <c r="CT21" s="332">
        <v>5.43</v>
      </c>
      <c r="CU21" s="358"/>
      <c r="CV21" s="332">
        <v>16.5</v>
      </c>
      <c r="CW21" s="351" t="s">
        <v>367</v>
      </c>
      <c r="CX21" s="351" t="s">
        <v>367</v>
      </c>
      <c r="CY21" s="351" t="s">
        <v>368</v>
      </c>
      <c r="CZ21" s="351" t="s">
        <v>367</v>
      </c>
      <c r="DA21" s="351" t="s">
        <v>367</v>
      </c>
      <c r="DB21" s="351" t="s">
        <v>376</v>
      </c>
      <c r="DC21" s="351" t="s">
        <v>376</v>
      </c>
      <c r="DD21" s="351" t="s">
        <v>367</v>
      </c>
      <c r="DE21" s="332">
        <v>1.67</v>
      </c>
      <c r="DF21" s="351" t="s">
        <v>375</v>
      </c>
      <c r="DG21" s="342">
        <v>1.6E-2</v>
      </c>
    </row>
    <row r="22" spans="1:111" x14ac:dyDescent="0.2">
      <c r="A22" s="321" t="s">
        <v>512</v>
      </c>
      <c r="B22" s="305" t="s">
        <v>324</v>
      </c>
      <c r="C22" s="304">
        <v>42258.527777777781</v>
      </c>
      <c r="D22" s="351" t="s">
        <v>367</v>
      </c>
      <c r="E22" s="351" t="s">
        <v>367</v>
      </c>
      <c r="F22" s="351" t="s">
        <v>367</v>
      </c>
      <c r="G22" s="351" t="s">
        <v>367</v>
      </c>
      <c r="H22" s="351" t="s">
        <v>367</v>
      </c>
      <c r="I22" s="351" t="s">
        <v>367</v>
      </c>
      <c r="J22" s="351" t="s">
        <v>367</v>
      </c>
      <c r="K22" s="351" t="s">
        <v>373</v>
      </c>
      <c r="L22" s="351" t="s">
        <v>367</v>
      </c>
      <c r="M22" s="351" t="s">
        <v>367</v>
      </c>
      <c r="N22" s="351" t="s">
        <v>367</v>
      </c>
      <c r="O22" s="351" t="s">
        <v>367</v>
      </c>
      <c r="P22" s="351" t="s">
        <v>367</v>
      </c>
      <c r="Q22" s="351" t="s">
        <v>372</v>
      </c>
      <c r="R22" s="351" t="s">
        <v>372</v>
      </c>
      <c r="S22" s="351" t="s">
        <v>372</v>
      </c>
      <c r="T22" s="351" t="s">
        <v>372</v>
      </c>
      <c r="U22" s="351" t="s">
        <v>371</v>
      </c>
      <c r="V22" s="332">
        <v>690</v>
      </c>
      <c r="W22" s="332">
        <v>690</v>
      </c>
      <c r="X22" s="332">
        <v>0.224</v>
      </c>
      <c r="Y22" s="351" t="s">
        <v>377</v>
      </c>
      <c r="Z22" s="351" t="s">
        <v>377</v>
      </c>
      <c r="AA22" s="332">
        <v>1.56E-3</v>
      </c>
      <c r="AB22" s="332">
        <v>2.1800000000000001E-3</v>
      </c>
      <c r="AC22" s="332">
        <v>3.4599999999999999E-2</v>
      </c>
      <c r="AD22" s="332">
        <v>3.5400000000000001E-2</v>
      </c>
      <c r="AE22" s="351" t="s">
        <v>367</v>
      </c>
      <c r="AF22" s="351" t="s">
        <v>385</v>
      </c>
      <c r="AG22" s="351" t="s">
        <v>377</v>
      </c>
      <c r="AH22" s="351" t="s">
        <v>367</v>
      </c>
      <c r="AI22" s="351" t="s">
        <v>367</v>
      </c>
      <c r="AJ22" s="351" t="s">
        <v>367</v>
      </c>
      <c r="AK22" s="351" t="s">
        <v>367</v>
      </c>
      <c r="AL22" s="351" t="s">
        <v>376</v>
      </c>
      <c r="AM22" s="351" t="s">
        <v>376</v>
      </c>
      <c r="AN22" s="332">
        <v>119</v>
      </c>
      <c r="AO22" s="332">
        <v>132</v>
      </c>
      <c r="AP22" s="351" t="s">
        <v>367</v>
      </c>
      <c r="AQ22" s="351" t="s">
        <v>367</v>
      </c>
      <c r="AR22" s="358"/>
      <c r="AS22" s="332">
        <v>10.5</v>
      </c>
      <c r="AT22" s="351" t="s">
        <v>367</v>
      </c>
      <c r="AU22" s="351" t="s">
        <v>367</v>
      </c>
      <c r="AV22" s="351" t="s">
        <v>367</v>
      </c>
      <c r="AW22" s="351" t="s">
        <v>367</v>
      </c>
      <c r="AX22" s="351" t="s">
        <v>367</v>
      </c>
      <c r="AY22" s="358"/>
      <c r="AZ22" s="351" t="s">
        <v>384</v>
      </c>
      <c r="BA22" s="351" t="s">
        <v>384</v>
      </c>
      <c r="BB22" s="303" t="s">
        <v>415</v>
      </c>
      <c r="BC22" s="351" t="s">
        <v>367</v>
      </c>
      <c r="BD22" s="351" t="s">
        <v>378</v>
      </c>
      <c r="BE22" s="351" t="s">
        <v>378</v>
      </c>
      <c r="BF22" s="351" t="s">
        <v>376</v>
      </c>
      <c r="BG22" s="351" t="s">
        <v>376</v>
      </c>
      <c r="BH22" s="351" t="s">
        <v>367</v>
      </c>
      <c r="BI22" s="303" t="s">
        <v>516</v>
      </c>
      <c r="BJ22" s="351" t="s">
        <v>367</v>
      </c>
      <c r="BK22" s="332">
        <v>3.27</v>
      </c>
      <c r="BL22" s="332">
        <v>4.08</v>
      </c>
      <c r="BM22" s="351" t="s">
        <v>377</v>
      </c>
      <c r="BN22" s="351" t="s">
        <v>377</v>
      </c>
      <c r="BO22" s="351" t="s">
        <v>367</v>
      </c>
      <c r="BP22" s="332">
        <v>56.5</v>
      </c>
      <c r="BQ22" s="303" t="s">
        <v>515</v>
      </c>
      <c r="BR22" s="332">
        <v>1.58</v>
      </c>
      <c r="BS22" s="332">
        <v>2.08</v>
      </c>
      <c r="BT22" s="351" t="s">
        <v>382</v>
      </c>
      <c r="BU22" s="351" t="s">
        <v>382</v>
      </c>
      <c r="BV22" s="351" t="s">
        <v>367</v>
      </c>
      <c r="BW22" s="351" t="s">
        <v>370</v>
      </c>
      <c r="BX22" s="351" t="s">
        <v>369</v>
      </c>
      <c r="BY22" s="351" t="s">
        <v>381</v>
      </c>
      <c r="BZ22" s="351" t="s">
        <v>381</v>
      </c>
      <c r="CA22" s="303" t="s">
        <v>401</v>
      </c>
      <c r="CB22" s="303" t="s">
        <v>401</v>
      </c>
      <c r="CC22" s="351" t="s">
        <v>367</v>
      </c>
      <c r="CD22" s="303" t="s">
        <v>514</v>
      </c>
      <c r="CE22" s="332">
        <v>6.35</v>
      </c>
      <c r="CF22" s="351" t="s">
        <v>377</v>
      </c>
      <c r="CG22" s="351" t="s">
        <v>377</v>
      </c>
      <c r="CH22" s="351" t="s">
        <v>378</v>
      </c>
      <c r="CI22" s="351" t="s">
        <v>378</v>
      </c>
      <c r="CJ22" s="332">
        <v>17.399999999999999</v>
      </c>
      <c r="CK22" s="332">
        <v>15</v>
      </c>
      <c r="CL22" s="358"/>
      <c r="CM22" s="351" t="s">
        <v>367</v>
      </c>
      <c r="CN22" s="332">
        <v>8.11</v>
      </c>
      <c r="CO22" s="351" t="s">
        <v>367</v>
      </c>
      <c r="CP22" s="351" t="s">
        <v>377</v>
      </c>
      <c r="CQ22" s="351" t="s">
        <v>377</v>
      </c>
      <c r="CR22" s="351" t="s">
        <v>367</v>
      </c>
      <c r="CS22" s="332">
        <v>734</v>
      </c>
      <c r="CT22" s="332">
        <v>5.89</v>
      </c>
      <c r="CU22" s="358"/>
      <c r="CV22" s="332">
        <v>9</v>
      </c>
      <c r="CW22" s="351" t="s">
        <v>367</v>
      </c>
      <c r="CX22" s="351" t="s">
        <v>367</v>
      </c>
      <c r="CY22" s="351" t="s">
        <v>368</v>
      </c>
      <c r="CZ22" s="351" t="s">
        <v>367</v>
      </c>
      <c r="DA22" s="351" t="s">
        <v>367</v>
      </c>
      <c r="DB22" s="351" t="s">
        <v>376</v>
      </c>
      <c r="DC22" s="351" t="s">
        <v>376</v>
      </c>
      <c r="DD22" s="351" t="s">
        <v>367</v>
      </c>
      <c r="DE22" s="303" t="s">
        <v>513</v>
      </c>
      <c r="DF22" s="351" t="s">
        <v>375</v>
      </c>
      <c r="DG22" s="342">
        <v>8.8500000000000002E-3</v>
      </c>
    </row>
    <row r="23" spans="1:111" ht="13.5" thickBot="1" x14ac:dyDescent="0.25">
      <c r="A23" s="322" t="s">
        <v>512</v>
      </c>
      <c r="B23" s="323" t="s">
        <v>332</v>
      </c>
      <c r="C23" s="324">
        <v>42258.534722222219</v>
      </c>
      <c r="D23" s="353" t="s">
        <v>367</v>
      </c>
      <c r="E23" s="353" t="s">
        <v>367</v>
      </c>
      <c r="F23" s="353" t="s">
        <v>367</v>
      </c>
      <c r="G23" s="353" t="s">
        <v>367</v>
      </c>
      <c r="H23" s="353" t="s">
        <v>367</v>
      </c>
      <c r="I23" s="353" t="s">
        <v>367</v>
      </c>
      <c r="J23" s="353" t="s">
        <v>367</v>
      </c>
      <c r="K23" s="353" t="s">
        <v>373</v>
      </c>
      <c r="L23" s="353" t="s">
        <v>367</v>
      </c>
      <c r="M23" s="353" t="s">
        <v>367</v>
      </c>
      <c r="N23" s="353" t="s">
        <v>367</v>
      </c>
      <c r="O23" s="353" t="s">
        <v>367</v>
      </c>
      <c r="P23" s="353" t="s">
        <v>367</v>
      </c>
      <c r="Q23" s="353" t="s">
        <v>372</v>
      </c>
      <c r="R23" s="353" t="s">
        <v>372</v>
      </c>
      <c r="S23" s="353" t="s">
        <v>372</v>
      </c>
      <c r="T23" s="353" t="s">
        <v>372</v>
      </c>
      <c r="U23" s="353" t="s">
        <v>371</v>
      </c>
      <c r="V23" s="333">
        <v>673</v>
      </c>
      <c r="W23" s="333">
        <v>673</v>
      </c>
      <c r="X23" s="333">
        <v>0.20399999999999999</v>
      </c>
      <c r="Y23" s="353" t="s">
        <v>377</v>
      </c>
      <c r="Z23" s="353" t="s">
        <v>377</v>
      </c>
      <c r="AA23" s="333">
        <v>1.6199999999999999E-3</v>
      </c>
      <c r="AB23" s="333">
        <v>2.0899999999999998E-3</v>
      </c>
      <c r="AC23" s="333">
        <v>3.4599999999999999E-2</v>
      </c>
      <c r="AD23" s="333">
        <v>3.5099999999999999E-2</v>
      </c>
      <c r="AE23" s="353" t="s">
        <v>367</v>
      </c>
      <c r="AF23" s="353" t="s">
        <v>385</v>
      </c>
      <c r="AG23" s="353" t="s">
        <v>377</v>
      </c>
      <c r="AH23" s="353" t="s">
        <v>367</v>
      </c>
      <c r="AI23" s="353" t="s">
        <v>367</v>
      </c>
      <c r="AJ23" s="353" t="s">
        <v>367</v>
      </c>
      <c r="AK23" s="353" t="s">
        <v>367</v>
      </c>
      <c r="AL23" s="353" t="s">
        <v>376</v>
      </c>
      <c r="AM23" s="353" t="s">
        <v>376</v>
      </c>
      <c r="AN23" s="333">
        <v>121</v>
      </c>
      <c r="AO23" s="333">
        <v>132</v>
      </c>
      <c r="AP23" s="353" t="s">
        <v>367</v>
      </c>
      <c r="AQ23" s="353" t="s">
        <v>367</v>
      </c>
      <c r="AR23" s="360"/>
      <c r="AS23" s="333">
        <v>10.7</v>
      </c>
      <c r="AT23" s="353" t="s">
        <v>367</v>
      </c>
      <c r="AU23" s="353" t="s">
        <v>367</v>
      </c>
      <c r="AV23" s="353" t="s">
        <v>367</v>
      </c>
      <c r="AW23" s="353" t="s">
        <v>367</v>
      </c>
      <c r="AX23" s="353" t="s">
        <v>367</v>
      </c>
      <c r="AY23" s="360"/>
      <c r="AZ23" s="353" t="s">
        <v>384</v>
      </c>
      <c r="BA23" s="353" t="s">
        <v>384</v>
      </c>
      <c r="BB23" s="325" t="s">
        <v>416</v>
      </c>
      <c r="BC23" s="353" t="s">
        <v>367</v>
      </c>
      <c r="BD23" s="353" t="s">
        <v>378</v>
      </c>
      <c r="BE23" s="353" t="s">
        <v>378</v>
      </c>
      <c r="BF23" s="353" t="s">
        <v>376</v>
      </c>
      <c r="BG23" s="353" t="s">
        <v>376</v>
      </c>
      <c r="BH23" s="353" t="s">
        <v>367</v>
      </c>
      <c r="BI23" s="325" t="s">
        <v>511</v>
      </c>
      <c r="BJ23" s="353" t="s">
        <v>367</v>
      </c>
      <c r="BK23" s="333">
        <v>3.36</v>
      </c>
      <c r="BL23" s="333">
        <v>3.95</v>
      </c>
      <c r="BM23" s="353" t="s">
        <v>377</v>
      </c>
      <c r="BN23" s="353" t="s">
        <v>377</v>
      </c>
      <c r="BO23" s="353" t="s">
        <v>367</v>
      </c>
      <c r="BP23" s="333">
        <v>57.8</v>
      </c>
      <c r="BQ23" s="325" t="s">
        <v>510</v>
      </c>
      <c r="BR23" s="333">
        <v>1.61</v>
      </c>
      <c r="BS23" s="333">
        <v>2.02</v>
      </c>
      <c r="BT23" s="353" t="s">
        <v>382</v>
      </c>
      <c r="BU23" s="353" t="s">
        <v>382</v>
      </c>
      <c r="BV23" s="353" t="s">
        <v>367</v>
      </c>
      <c r="BW23" s="353" t="s">
        <v>370</v>
      </c>
      <c r="BX23" s="353" t="s">
        <v>369</v>
      </c>
      <c r="BY23" s="353" t="s">
        <v>381</v>
      </c>
      <c r="BZ23" s="353" t="s">
        <v>381</v>
      </c>
      <c r="CA23" s="353" t="s">
        <v>381</v>
      </c>
      <c r="CB23" s="353" t="s">
        <v>381</v>
      </c>
      <c r="CC23" s="353" t="s">
        <v>367</v>
      </c>
      <c r="CD23" s="325" t="s">
        <v>509</v>
      </c>
      <c r="CE23" s="333">
        <v>6.34</v>
      </c>
      <c r="CF23" s="353" t="s">
        <v>377</v>
      </c>
      <c r="CG23" s="353" t="s">
        <v>377</v>
      </c>
      <c r="CH23" s="353" t="s">
        <v>378</v>
      </c>
      <c r="CI23" s="353" t="s">
        <v>378</v>
      </c>
      <c r="CJ23" s="333">
        <v>17.399999999999999</v>
      </c>
      <c r="CK23" s="333">
        <v>15.1</v>
      </c>
      <c r="CL23" s="360"/>
      <c r="CM23" s="353" t="s">
        <v>367</v>
      </c>
      <c r="CN23" s="333">
        <v>8.15</v>
      </c>
      <c r="CO23" s="353" t="s">
        <v>367</v>
      </c>
      <c r="CP23" s="353" t="s">
        <v>377</v>
      </c>
      <c r="CQ23" s="353" t="s">
        <v>377</v>
      </c>
      <c r="CR23" s="353" t="s">
        <v>367</v>
      </c>
      <c r="CS23" s="333">
        <v>740</v>
      </c>
      <c r="CT23" s="333">
        <v>5.81</v>
      </c>
      <c r="CU23" s="360"/>
      <c r="CV23" s="333">
        <v>10.199999999999999</v>
      </c>
      <c r="CW23" s="353" t="s">
        <v>367</v>
      </c>
      <c r="CX23" s="353" t="s">
        <v>367</v>
      </c>
      <c r="CY23" s="353" t="s">
        <v>368</v>
      </c>
      <c r="CZ23" s="353" t="s">
        <v>367</v>
      </c>
      <c r="DA23" s="353" t="s">
        <v>367</v>
      </c>
      <c r="DB23" s="353" t="s">
        <v>376</v>
      </c>
      <c r="DC23" s="353" t="s">
        <v>376</v>
      </c>
      <c r="DD23" s="353" t="s">
        <v>367</v>
      </c>
      <c r="DE23" s="325" t="s">
        <v>508</v>
      </c>
      <c r="DF23" s="353" t="s">
        <v>375</v>
      </c>
      <c r="DG23" s="334">
        <v>8.1300000000000001E-3</v>
      </c>
    </row>
    <row r="24" spans="1:111" x14ac:dyDescent="0.2">
      <c r="A24" s="316" t="s">
        <v>503</v>
      </c>
      <c r="B24" s="317" t="s">
        <v>507</v>
      </c>
      <c r="C24" s="318">
        <v>42166.479166666664</v>
      </c>
      <c r="D24" s="349" t="s">
        <v>367</v>
      </c>
      <c r="E24" s="349" t="s">
        <v>367</v>
      </c>
      <c r="F24" s="349" t="s">
        <v>367</v>
      </c>
      <c r="G24" s="349" t="s">
        <v>367</v>
      </c>
      <c r="H24" s="349" t="s">
        <v>367</v>
      </c>
      <c r="I24" s="349" t="s">
        <v>367</v>
      </c>
      <c r="J24" s="349" t="s">
        <v>367</v>
      </c>
      <c r="K24" s="349" t="s">
        <v>373</v>
      </c>
      <c r="L24" s="349" t="s">
        <v>367</v>
      </c>
      <c r="M24" s="349" t="s">
        <v>367</v>
      </c>
      <c r="N24" s="349" t="s">
        <v>367</v>
      </c>
      <c r="O24" s="349" t="s">
        <v>367</v>
      </c>
      <c r="P24" s="349" t="s">
        <v>367</v>
      </c>
      <c r="Q24" s="349" t="s">
        <v>372</v>
      </c>
      <c r="R24" s="349" t="s">
        <v>372</v>
      </c>
      <c r="S24" s="349" t="s">
        <v>372</v>
      </c>
      <c r="T24" s="349" t="s">
        <v>372</v>
      </c>
      <c r="U24" s="349" t="s">
        <v>371</v>
      </c>
      <c r="V24" s="331">
        <v>172</v>
      </c>
      <c r="W24" s="331">
        <v>172</v>
      </c>
      <c r="X24" s="331">
        <v>0.92800000000000005</v>
      </c>
      <c r="Y24" s="349" t="s">
        <v>377</v>
      </c>
      <c r="Z24" s="349" t="s">
        <v>377</v>
      </c>
      <c r="AA24" s="331">
        <v>3.7200000000000002E-3</v>
      </c>
      <c r="AB24" s="331">
        <v>5.6299999999999996E-3</v>
      </c>
      <c r="AC24" s="331">
        <v>2.47E-2</v>
      </c>
      <c r="AD24" s="331">
        <v>2.81E-2</v>
      </c>
      <c r="AE24" s="349" t="s">
        <v>367</v>
      </c>
      <c r="AF24" s="349" t="s">
        <v>385</v>
      </c>
      <c r="AG24" s="349" t="s">
        <v>377</v>
      </c>
      <c r="AH24" s="349" t="s">
        <v>367</v>
      </c>
      <c r="AI24" s="349" t="s">
        <v>367</v>
      </c>
      <c r="AJ24" s="349" t="s">
        <v>367</v>
      </c>
      <c r="AK24" s="349" t="s">
        <v>367</v>
      </c>
      <c r="AL24" s="349" t="s">
        <v>376</v>
      </c>
      <c r="AM24" s="349" t="s">
        <v>376</v>
      </c>
      <c r="AN24" s="331">
        <v>38.799999999999997</v>
      </c>
      <c r="AO24" s="331">
        <v>46.2</v>
      </c>
      <c r="AP24" s="319" t="s">
        <v>459</v>
      </c>
      <c r="AQ24" s="349" t="s">
        <v>367</v>
      </c>
      <c r="AR24" s="357"/>
      <c r="AS24" s="331">
        <v>1.1599999999999999</v>
      </c>
      <c r="AT24" s="349" t="s">
        <v>367</v>
      </c>
      <c r="AU24" s="349" t="s">
        <v>367</v>
      </c>
      <c r="AV24" s="349" t="s">
        <v>367</v>
      </c>
      <c r="AW24" s="349" t="s">
        <v>367</v>
      </c>
      <c r="AX24" s="349" t="s">
        <v>367</v>
      </c>
      <c r="AY24" s="357"/>
      <c r="AZ24" s="349" t="s">
        <v>384</v>
      </c>
      <c r="BA24" s="349" t="s">
        <v>384</v>
      </c>
      <c r="BB24" s="349" t="s">
        <v>367</v>
      </c>
      <c r="BC24" s="349" t="s">
        <v>367</v>
      </c>
      <c r="BD24" s="349" t="s">
        <v>378</v>
      </c>
      <c r="BE24" s="331">
        <v>3.2200000000000002E-3</v>
      </c>
      <c r="BF24" s="331">
        <v>2.8300000000000001E-3</v>
      </c>
      <c r="BG24" s="331">
        <v>1.4999999999999999E-2</v>
      </c>
      <c r="BH24" s="349" t="s">
        <v>367</v>
      </c>
      <c r="BI24" s="349" t="s">
        <v>367</v>
      </c>
      <c r="BJ24" s="349" t="s">
        <v>367</v>
      </c>
      <c r="BK24" s="331">
        <v>25.3</v>
      </c>
      <c r="BL24" s="331">
        <v>31.2</v>
      </c>
      <c r="BM24" s="349" t="s">
        <v>377</v>
      </c>
      <c r="BN24" s="331">
        <v>1.9599999999999999E-3</v>
      </c>
      <c r="BO24" s="349" t="s">
        <v>367</v>
      </c>
      <c r="BP24" s="331">
        <v>4.82</v>
      </c>
      <c r="BQ24" s="331">
        <v>5.94</v>
      </c>
      <c r="BR24" s="319" t="s">
        <v>506</v>
      </c>
      <c r="BS24" s="319" t="s">
        <v>505</v>
      </c>
      <c r="BT24" s="349" t="s">
        <v>382</v>
      </c>
      <c r="BU24" s="349" t="s">
        <v>382</v>
      </c>
      <c r="BV24" s="349" t="s">
        <v>367</v>
      </c>
      <c r="BW24" s="349" t="s">
        <v>367</v>
      </c>
      <c r="BX24" s="357"/>
      <c r="BY24" s="349" t="s">
        <v>381</v>
      </c>
      <c r="BZ24" s="349" t="s">
        <v>381</v>
      </c>
      <c r="CA24" s="349" t="s">
        <v>381</v>
      </c>
      <c r="CB24" s="349" t="s">
        <v>381</v>
      </c>
      <c r="CC24" s="349" t="s">
        <v>367</v>
      </c>
      <c r="CD24" s="331">
        <v>1.41</v>
      </c>
      <c r="CE24" s="331">
        <v>1.62</v>
      </c>
      <c r="CF24" s="349" t="s">
        <v>377</v>
      </c>
      <c r="CG24" s="349" t="s">
        <v>377</v>
      </c>
      <c r="CH24" s="349" t="s">
        <v>448</v>
      </c>
      <c r="CI24" s="349" t="s">
        <v>378</v>
      </c>
      <c r="CJ24" s="331">
        <v>11.2</v>
      </c>
      <c r="CK24" s="331">
        <v>13.4</v>
      </c>
      <c r="CL24" s="357"/>
      <c r="CM24" s="349" t="s">
        <v>367</v>
      </c>
      <c r="CN24" s="349" t="s">
        <v>504</v>
      </c>
      <c r="CO24" s="349" t="s">
        <v>367</v>
      </c>
      <c r="CP24" s="349" t="s">
        <v>377</v>
      </c>
      <c r="CQ24" s="349" t="s">
        <v>385</v>
      </c>
      <c r="CR24" s="349" t="s">
        <v>367</v>
      </c>
      <c r="CS24" s="331">
        <v>222</v>
      </c>
      <c r="CT24" s="331">
        <v>15</v>
      </c>
      <c r="CU24" s="357"/>
      <c r="CV24" s="331">
        <v>49.6</v>
      </c>
      <c r="CW24" s="349" t="s">
        <v>367</v>
      </c>
      <c r="CX24" s="349" t="s">
        <v>367</v>
      </c>
      <c r="CY24" s="349" t="s">
        <v>368</v>
      </c>
      <c r="CZ24" s="349" t="s">
        <v>367</v>
      </c>
      <c r="DA24" s="349" t="s">
        <v>367</v>
      </c>
      <c r="DB24" s="331">
        <v>2.3800000000000002E-3</v>
      </c>
      <c r="DC24" s="331">
        <v>3.2599999999999999E-3</v>
      </c>
      <c r="DD24" s="349" t="s">
        <v>367</v>
      </c>
      <c r="DE24" s="331">
        <v>4.0500000000000001E-2</v>
      </c>
      <c r="DF24" s="331">
        <v>1.55E-2</v>
      </c>
      <c r="DG24" s="335">
        <v>0.22800000000000001</v>
      </c>
    </row>
    <row r="25" spans="1:111" ht="13.5" thickBot="1" x14ac:dyDescent="0.25">
      <c r="A25" s="322" t="s">
        <v>503</v>
      </c>
      <c r="B25" s="323" t="s">
        <v>331</v>
      </c>
      <c r="C25" s="324">
        <v>42258.586805555555</v>
      </c>
      <c r="D25" s="353" t="s">
        <v>367</v>
      </c>
      <c r="E25" s="353" t="s">
        <v>367</v>
      </c>
      <c r="F25" s="353" t="s">
        <v>367</v>
      </c>
      <c r="G25" s="353" t="s">
        <v>367</v>
      </c>
      <c r="H25" s="353" t="s">
        <v>367</v>
      </c>
      <c r="I25" s="353" t="s">
        <v>367</v>
      </c>
      <c r="J25" s="353" t="s">
        <v>367</v>
      </c>
      <c r="K25" s="353" t="s">
        <v>373</v>
      </c>
      <c r="L25" s="353" t="s">
        <v>367</v>
      </c>
      <c r="M25" s="353" t="s">
        <v>367</v>
      </c>
      <c r="N25" s="353" t="s">
        <v>367</v>
      </c>
      <c r="O25" s="353" t="s">
        <v>367</v>
      </c>
      <c r="P25" s="353" t="s">
        <v>367</v>
      </c>
      <c r="Q25" s="353" t="s">
        <v>372</v>
      </c>
      <c r="R25" s="353" t="s">
        <v>372</v>
      </c>
      <c r="S25" s="353" t="s">
        <v>372</v>
      </c>
      <c r="T25" s="353" t="s">
        <v>372</v>
      </c>
      <c r="U25" s="353" t="s">
        <v>371</v>
      </c>
      <c r="V25" s="333">
        <v>275</v>
      </c>
      <c r="W25" s="333">
        <v>275</v>
      </c>
      <c r="X25" s="333">
        <v>1.03</v>
      </c>
      <c r="Y25" s="353" t="s">
        <v>377</v>
      </c>
      <c r="Z25" s="353" t="s">
        <v>377</v>
      </c>
      <c r="AA25" s="353" t="s">
        <v>377</v>
      </c>
      <c r="AB25" s="353" t="s">
        <v>377</v>
      </c>
      <c r="AC25" s="333">
        <v>3.5700000000000003E-2</v>
      </c>
      <c r="AD25" s="333">
        <v>3.3799999999999997E-2</v>
      </c>
      <c r="AE25" s="353" t="s">
        <v>367</v>
      </c>
      <c r="AF25" s="353" t="s">
        <v>385</v>
      </c>
      <c r="AG25" s="353" t="s">
        <v>377</v>
      </c>
      <c r="AH25" s="353" t="s">
        <v>367</v>
      </c>
      <c r="AI25" s="353" t="s">
        <v>367</v>
      </c>
      <c r="AJ25" s="353" t="s">
        <v>367</v>
      </c>
      <c r="AK25" s="353" t="s">
        <v>367</v>
      </c>
      <c r="AL25" s="353" t="s">
        <v>376</v>
      </c>
      <c r="AM25" s="353" t="s">
        <v>376</v>
      </c>
      <c r="AN25" s="333">
        <v>52.7</v>
      </c>
      <c r="AO25" s="333">
        <v>55</v>
      </c>
      <c r="AP25" s="353" t="s">
        <v>367</v>
      </c>
      <c r="AQ25" s="353" t="s">
        <v>367</v>
      </c>
      <c r="AR25" s="360"/>
      <c r="AS25" s="333">
        <v>1.52</v>
      </c>
      <c r="AT25" s="353" t="s">
        <v>367</v>
      </c>
      <c r="AU25" s="353" t="s">
        <v>367</v>
      </c>
      <c r="AV25" s="353" t="s">
        <v>367</v>
      </c>
      <c r="AW25" s="353" t="s">
        <v>367</v>
      </c>
      <c r="AX25" s="353" t="s">
        <v>367</v>
      </c>
      <c r="AY25" s="360"/>
      <c r="AZ25" s="353" t="s">
        <v>384</v>
      </c>
      <c r="BA25" s="353" t="s">
        <v>384</v>
      </c>
      <c r="BB25" s="353" t="s">
        <v>367</v>
      </c>
      <c r="BC25" s="353" t="s">
        <v>367</v>
      </c>
      <c r="BD25" s="353" t="s">
        <v>378</v>
      </c>
      <c r="BE25" s="353" t="s">
        <v>378</v>
      </c>
      <c r="BF25" s="353" t="s">
        <v>376</v>
      </c>
      <c r="BG25" s="333">
        <v>1.14E-2</v>
      </c>
      <c r="BH25" s="353" t="s">
        <v>367</v>
      </c>
      <c r="BI25" s="353" t="s">
        <v>367</v>
      </c>
      <c r="BJ25" s="353" t="s">
        <v>367</v>
      </c>
      <c r="BK25" s="333">
        <v>27.7</v>
      </c>
      <c r="BL25" s="333">
        <v>26.6</v>
      </c>
      <c r="BM25" s="353" t="s">
        <v>377</v>
      </c>
      <c r="BN25" s="333">
        <v>3.0000000000000001E-3</v>
      </c>
      <c r="BO25" s="353" t="s">
        <v>367</v>
      </c>
      <c r="BP25" s="333">
        <v>12.5</v>
      </c>
      <c r="BQ25" s="333">
        <v>12.2</v>
      </c>
      <c r="BR25" s="333">
        <v>2.71</v>
      </c>
      <c r="BS25" s="333">
        <v>3.03</v>
      </c>
      <c r="BT25" s="353" t="s">
        <v>382</v>
      </c>
      <c r="BU25" s="353" t="s">
        <v>382</v>
      </c>
      <c r="BV25" s="353" t="s">
        <v>367</v>
      </c>
      <c r="BW25" s="353" t="s">
        <v>370</v>
      </c>
      <c r="BX25" s="353" t="s">
        <v>369</v>
      </c>
      <c r="BY25" s="353" t="s">
        <v>381</v>
      </c>
      <c r="BZ25" s="353" t="s">
        <v>381</v>
      </c>
      <c r="CA25" s="353" t="s">
        <v>381</v>
      </c>
      <c r="CB25" s="353" t="s">
        <v>381</v>
      </c>
      <c r="CC25" s="353" t="s">
        <v>367</v>
      </c>
      <c r="CD25" s="325" t="s">
        <v>502</v>
      </c>
      <c r="CE25" s="333">
        <v>2.17</v>
      </c>
      <c r="CF25" s="353" t="s">
        <v>377</v>
      </c>
      <c r="CG25" s="353" t="s">
        <v>377</v>
      </c>
      <c r="CH25" s="353" t="s">
        <v>378</v>
      </c>
      <c r="CI25" s="353" t="s">
        <v>378</v>
      </c>
      <c r="CJ25" s="333">
        <v>26.8</v>
      </c>
      <c r="CK25" s="333">
        <v>23.6</v>
      </c>
      <c r="CL25" s="360"/>
      <c r="CM25" s="353" t="s">
        <v>367</v>
      </c>
      <c r="CN25" s="325" t="s">
        <v>501</v>
      </c>
      <c r="CO25" s="353" t="s">
        <v>367</v>
      </c>
      <c r="CP25" s="353" t="s">
        <v>377</v>
      </c>
      <c r="CQ25" s="353" t="s">
        <v>377</v>
      </c>
      <c r="CR25" s="333">
        <v>1.25</v>
      </c>
      <c r="CS25" s="333">
        <v>321</v>
      </c>
      <c r="CT25" s="333">
        <v>17.5</v>
      </c>
      <c r="CU25" s="360"/>
      <c r="CV25" s="333">
        <v>50</v>
      </c>
      <c r="CW25" s="353" t="s">
        <v>367</v>
      </c>
      <c r="CX25" s="353" t="s">
        <v>367</v>
      </c>
      <c r="CY25" s="353" t="s">
        <v>368</v>
      </c>
      <c r="CZ25" s="353" t="s">
        <v>367</v>
      </c>
      <c r="DA25" s="353" t="s">
        <v>367</v>
      </c>
      <c r="DB25" s="353" t="s">
        <v>376</v>
      </c>
      <c r="DC25" s="353" t="s">
        <v>376</v>
      </c>
      <c r="DD25" s="353" t="s">
        <v>367</v>
      </c>
      <c r="DE25" s="325" t="s">
        <v>500</v>
      </c>
      <c r="DF25" s="333">
        <v>9.1800000000000007E-3</v>
      </c>
      <c r="DG25" s="334">
        <v>0.34100000000000003</v>
      </c>
    </row>
    <row r="26" spans="1:111" x14ac:dyDescent="0.2">
      <c r="A26" s="316" t="s">
        <v>498</v>
      </c>
      <c r="B26" s="317" t="s">
        <v>341</v>
      </c>
      <c r="C26" s="318">
        <v>42257.496527777781</v>
      </c>
      <c r="D26" s="349" t="s">
        <v>367</v>
      </c>
      <c r="E26" s="349" t="s">
        <v>367</v>
      </c>
      <c r="F26" s="349" t="s">
        <v>367</v>
      </c>
      <c r="G26" s="349" t="s">
        <v>367</v>
      </c>
      <c r="H26" s="349" t="s">
        <v>367</v>
      </c>
      <c r="I26" s="349" t="s">
        <v>367</v>
      </c>
      <c r="J26" s="349" t="s">
        <v>367</v>
      </c>
      <c r="K26" s="349" t="s">
        <v>373</v>
      </c>
      <c r="L26" s="349" t="s">
        <v>367</v>
      </c>
      <c r="M26" s="349" t="s">
        <v>367</v>
      </c>
      <c r="N26" s="349" t="s">
        <v>367</v>
      </c>
      <c r="O26" s="349" t="s">
        <v>367</v>
      </c>
      <c r="P26" s="349" t="s">
        <v>367</v>
      </c>
      <c r="Q26" s="349" t="s">
        <v>372</v>
      </c>
      <c r="R26" s="349" t="s">
        <v>372</v>
      </c>
      <c r="S26" s="349" t="s">
        <v>372</v>
      </c>
      <c r="T26" s="349" t="s">
        <v>372</v>
      </c>
      <c r="U26" s="349" t="s">
        <v>371</v>
      </c>
      <c r="V26" s="331">
        <v>23.9</v>
      </c>
      <c r="W26" s="331">
        <v>23.9</v>
      </c>
      <c r="X26" s="349" t="s">
        <v>381</v>
      </c>
      <c r="Y26" s="349" t="s">
        <v>377</v>
      </c>
      <c r="Z26" s="349" t="s">
        <v>377</v>
      </c>
      <c r="AA26" s="349" t="s">
        <v>377</v>
      </c>
      <c r="AB26" s="349" t="s">
        <v>377</v>
      </c>
      <c r="AC26" s="331">
        <v>1.6999999999999999E-3</v>
      </c>
      <c r="AD26" s="331">
        <v>1.66E-3</v>
      </c>
      <c r="AE26" s="349" t="s">
        <v>367</v>
      </c>
      <c r="AF26" s="349" t="s">
        <v>385</v>
      </c>
      <c r="AG26" s="349" t="s">
        <v>377</v>
      </c>
      <c r="AH26" s="349" t="s">
        <v>367</v>
      </c>
      <c r="AI26" s="331">
        <v>1.55</v>
      </c>
      <c r="AJ26" s="349" t="s">
        <v>367</v>
      </c>
      <c r="AK26" s="349" t="s">
        <v>367</v>
      </c>
      <c r="AL26" s="349" t="s">
        <v>376</v>
      </c>
      <c r="AM26" s="349" t="s">
        <v>376</v>
      </c>
      <c r="AN26" s="331">
        <v>8.9700000000000006</v>
      </c>
      <c r="AO26" s="331">
        <v>9.34</v>
      </c>
      <c r="AP26" s="349" t="s">
        <v>367</v>
      </c>
      <c r="AQ26" s="349" t="s">
        <v>367</v>
      </c>
      <c r="AR26" s="357"/>
      <c r="AS26" s="331">
        <v>3.95</v>
      </c>
      <c r="AT26" s="349" t="s">
        <v>367</v>
      </c>
      <c r="AU26" s="349" t="s">
        <v>367</v>
      </c>
      <c r="AV26" s="349" t="s">
        <v>367</v>
      </c>
      <c r="AW26" s="331">
        <v>23.9</v>
      </c>
      <c r="AX26" s="349" t="s">
        <v>367</v>
      </c>
      <c r="AY26" s="357"/>
      <c r="AZ26" s="349" t="s">
        <v>384</v>
      </c>
      <c r="BA26" s="349" t="s">
        <v>384</v>
      </c>
      <c r="BB26" s="349" t="s">
        <v>367</v>
      </c>
      <c r="BC26" s="349" t="s">
        <v>367</v>
      </c>
      <c r="BD26" s="349" t="s">
        <v>378</v>
      </c>
      <c r="BE26" s="349" t="s">
        <v>378</v>
      </c>
      <c r="BF26" s="331">
        <v>1.54E-2</v>
      </c>
      <c r="BG26" s="331">
        <v>2.01E-2</v>
      </c>
      <c r="BH26" s="349" t="s">
        <v>367</v>
      </c>
      <c r="BI26" s="349" t="s">
        <v>367</v>
      </c>
      <c r="BJ26" s="349" t="s">
        <v>367</v>
      </c>
      <c r="BK26" s="331">
        <v>9.3299999999999994E-2</v>
      </c>
      <c r="BL26" s="331">
        <v>0.13300000000000001</v>
      </c>
      <c r="BM26" s="349" t="s">
        <v>377</v>
      </c>
      <c r="BN26" s="349" t="s">
        <v>377</v>
      </c>
      <c r="BO26" s="349" t="s">
        <v>367</v>
      </c>
      <c r="BP26" s="331">
        <v>1.19</v>
      </c>
      <c r="BQ26" s="331">
        <v>1.34</v>
      </c>
      <c r="BR26" s="331">
        <v>2.64E-3</v>
      </c>
      <c r="BS26" s="331">
        <v>3.6600000000000001E-3</v>
      </c>
      <c r="BT26" s="349" t="s">
        <v>382</v>
      </c>
      <c r="BU26" s="349" t="s">
        <v>382</v>
      </c>
      <c r="BV26" s="349" t="s">
        <v>367</v>
      </c>
      <c r="BW26" s="349" t="s">
        <v>367</v>
      </c>
      <c r="BX26" s="349" t="s">
        <v>369</v>
      </c>
      <c r="BY26" s="349" t="s">
        <v>381</v>
      </c>
      <c r="BZ26" s="349" t="s">
        <v>381</v>
      </c>
      <c r="CA26" s="319" t="s">
        <v>499</v>
      </c>
      <c r="CB26" s="319" t="s">
        <v>499</v>
      </c>
      <c r="CC26" s="349" t="s">
        <v>367</v>
      </c>
      <c r="CD26" s="349" t="s">
        <v>496</v>
      </c>
      <c r="CE26" s="319" t="s">
        <v>495</v>
      </c>
      <c r="CF26" s="349" t="s">
        <v>377</v>
      </c>
      <c r="CG26" s="349" t="s">
        <v>377</v>
      </c>
      <c r="CH26" s="349" t="s">
        <v>378</v>
      </c>
      <c r="CI26" s="349" t="s">
        <v>378</v>
      </c>
      <c r="CJ26" s="331">
        <v>2.2200000000000002</v>
      </c>
      <c r="CK26" s="331">
        <v>2.21</v>
      </c>
      <c r="CL26" s="357"/>
      <c r="CM26" s="349" t="s">
        <v>367</v>
      </c>
      <c r="CN26" s="331">
        <v>2.02</v>
      </c>
      <c r="CO26" s="349" t="s">
        <v>367</v>
      </c>
      <c r="CP26" s="349" t="s">
        <v>377</v>
      </c>
      <c r="CQ26" s="349" t="s">
        <v>377</v>
      </c>
      <c r="CR26" s="349" t="s">
        <v>367</v>
      </c>
      <c r="CS26" s="331">
        <v>48.1</v>
      </c>
      <c r="CT26" s="349" t="s">
        <v>373</v>
      </c>
      <c r="CU26" s="357"/>
      <c r="CV26" s="349" t="s">
        <v>373</v>
      </c>
      <c r="CW26" s="349" t="s">
        <v>367</v>
      </c>
      <c r="CX26" s="349" t="s">
        <v>367</v>
      </c>
      <c r="CY26" s="349" t="s">
        <v>368</v>
      </c>
      <c r="CZ26" s="349" t="s">
        <v>367</v>
      </c>
      <c r="DA26" s="349" t="s">
        <v>367</v>
      </c>
      <c r="DB26" s="349" t="s">
        <v>376</v>
      </c>
      <c r="DC26" s="349" t="s">
        <v>376</v>
      </c>
      <c r="DD26" s="349" t="s">
        <v>367</v>
      </c>
      <c r="DE26" s="349" t="s">
        <v>366</v>
      </c>
      <c r="DF26" s="331">
        <v>2.8500000000000001E-2</v>
      </c>
      <c r="DG26" s="335">
        <v>2.98E-2</v>
      </c>
    </row>
    <row r="27" spans="1:111" ht="13.5" thickBot="1" x14ac:dyDescent="0.25">
      <c r="A27" s="322" t="s">
        <v>498</v>
      </c>
      <c r="B27" s="323" t="s">
        <v>337</v>
      </c>
      <c r="C27" s="324">
        <v>42258.486111111109</v>
      </c>
      <c r="D27" s="353" t="s">
        <v>367</v>
      </c>
      <c r="E27" s="353" t="s">
        <v>367</v>
      </c>
      <c r="F27" s="353" t="s">
        <v>367</v>
      </c>
      <c r="G27" s="353" t="s">
        <v>367</v>
      </c>
      <c r="H27" s="353" t="s">
        <v>367</v>
      </c>
      <c r="I27" s="353" t="s">
        <v>367</v>
      </c>
      <c r="J27" s="353" t="s">
        <v>367</v>
      </c>
      <c r="K27" s="353" t="s">
        <v>373</v>
      </c>
      <c r="L27" s="353" t="s">
        <v>367</v>
      </c>
      <c r="M27" s="353" t="s">
        <v>367</v>
      </c>
      <c r="N27" s="353" t="s">
        <v>367</v>
      </c>
      <c r="O27" s="353" t="s">
        <v>367</v>
      </c>
      <c r="P27" s="353" t="s">
        <v>367</v>
      </c>
      <c r="Q27" s="353" t="s">
        <v>372</v>
      </c>
      <c r="R27" s="353" t="s">
        <v>372</v>
      </c>
      <c r="S27" s="353" t="s">
        <v>372</v>
      </c>
      <c r="T27" s="353" t="s">
        <v>372</v>
      </c>
      <c r="U27" s="353" t="s">
        <v>371</v>
      </c>
      <c r="V27" s="333">
        <v>23.9</v>
      </c>
      <c r="W27" s="333">
        <v>23.9</v>
      </c>
      <c r="X27" s="353" t="s">
        <v>381</v>
      </c>
      <c r="Y27" s="353" t="s">
        <v>377</v>
      </c>
      <c r="Z27" s="353" t="s">
        <v>377</v>
      </c>
      <c r="AA27" s="353" t="s">
        <v>377</v>
      </c>
      <c r="AB27" s="353" t="s">
        <v>377</v>
      </c>
      <c r="AC27" s="333">
        <v>1.6999999999999999E-3</v>
      </c>
      <c r="AD27" s="333">
        <v>1.5900000000000001E-3</v>
      </c>
      <c r="AE27" s="353" t="s">
        <v>367</v>
      </c>
      <c r="AF27" s="353" t="s">
        <v>385</v>
      </c>
      <c r="AG27" s="353" t="s">
        <v>377</v>
      </c>
      <c r="AH27" s="353" t="s">
        <v>367</v>
      </c>
      <c r="AI27" s="333">
        <v>1.78</v>
      </c>
      <c r="AJ27" s="353" t="s">
        <v>367</v>
      </c>
      <c r="AK27" s="353" t="s">
        <v>367</v>
      </c>
      <c r="AL27" s="353" t="s">
        <v>376</v>
      </c>
      <c r="AM27" s="353" t="s">
        <v>376</v>
      </c>
      <c r="AN27" s="333">
        <v>9.08</v>
      </c>
      <c r="AO27" s="333">
        <v>9.09</v>
      </c>
      <c r="AP27" s="353" t="s">
        <v>367</v>
      </c>
      <c r="AQ27" s="353" t="s">
        <v>367</v>
      </c>
      <c r="AR27" s="360"/>
      <c r="AS27" s="333">
        <v>4.03</v>
      </c>
      <c r="AT27" s="353" t="s">
        <v>367</v>
      </c>
      <c r="AU27" s="353" t="s">
        <v>367</v>
      </c>
      <c r="AV27" s="353" t="s">
        <v>367</v>
      </c>
      <c r="AW27" s="333">
        <v>27.4</v>
      </c>
      <c r="AX27" s="353" t="s">
        <v>367</v>
      </c>
      <c r="AY27" s="360"/>
      <c r="AZ27" s="353" t="s">
        <v>384</v>
      </c>
      <c r="BA27" s="353" t="s">
        <v>384</v>
      </c>
      <c r="BB27" s="353" t="s">
        <v>367</v>
      </c>
      <c r="BC27" s="353" t="s">
        <v>367</v>
      </c>
      <c r="BD27" s="353" t="s">
        <v>378</v>
      </c>
      <c r="BE27" s="353" t="s">
        <v>378</v>
      </c>
      <c r="BF27" s="333">
        <v>1.5699999999999999E-2</v>
      </c>
      <c r="BG27" s="333">
        <v>1.8800000000000001E-2</v>
      </c>
      <c r="BH27" s="353" t="s">
        <v>367</v>
      </c>
      <c r="BI27" s="353" t="s">
        <v>367</v>
      </c>
      <c r="BJ27" s="353" t="s">
        <v>367</v>
      </c>
      <c r="BK27" s="333">
        <v>9.6100000000000005E-2</v>
      </c>
      <c r="BL27" s="333">
        <v>0.13400000000000001</v>
      </c>
      <c r="BM27" s="353" t="s">
        <v>377</v>
      </c>
      <c r="BN27" s="353" t="s">
        <v>377</v>
      </c>
      <c r="BO27" s="353" t="s">
        <v>367</v>
      </c>
      <c r="BP27" s="333">
        <v>1.19</v>
      </c>
      <c r="BQ27" s="333">
        <v>1.32</v>
      </c>
      <c r="BR27" s="333">
        <v>2.7100000000000002E-3</v>
      </c>
      <c r="BS27" s="333">
        <v>3.6900000000000001E-3</v>
      </c>
      <c r="BT27" s="353" t="s">
        <v>382</v>
      </c>
      <c r="BU27" s="353" t="s">
        <v>382</v>
      </c>
      <c r="BV27" s="353" t="s">
        <v>367</v>
      </c>
      <c r="BW27" s="353" t="s">
        <v>370</v>
      </c>
      <c r="BX27" s="353" t="s">
        <v>369</v>
      </c>
      <c r="BY27" s="353" t="s">
        <v>381</v>
      </c>
      <c r="BZ27" s="353" t="s">
        <v>381</v>
      </c>
      <c r="CA27" s="325" t="s">
        <v>497</v>
      </c>
      <c r="CB27" s="325" t="s">
        <v>497</v>
      </c>
      <c r="CC27" s="353" t="s">
        <v>367</v>
      </c>
      <c r="CD27" s="353" t="s">
        <v>496</v>
      </c>
      <c r="CE27" s="325" t="s">
        <v>495</v>
      </c>
      <c r="CF27" s="353" t="s">
        <v>377</v>
      </c>
      <c r="CG27" s="353" t="s">
        <v>377</v>
      </c>
      <c r="CH27" s="353" t="s">
        <v>378</v>
      </c>
      <c r="CI27" s="353" t="s">
        <v>378</v>
      </c>
      <c r="CJ27" s="333">
        <v>2.2200000000000002</v>
      </c>
      <c r="CK27" s="333">
        <v>2.1800000000000002</v>
      </c>
      <c r="CL27" s="360"/>
      <c r="CM27" s="353" t="s">
        <v>367</v>
      </c>
      <c r="CN27" s="333">
        <v>2.06</v>
      </c>
      <c r="CO27" s="353" t="s">
        <v>367</v>
      </c>
      <c r="CP27" s="353" t="s">
        <v>377</v>
      </c>
      <c r="CQ27" s="353" t="s">
        <v>377</v>
      </c>
      <c r="CR27" s="353" t="s">
        <v>367</v>
      </c>
      <c r="CS27" s="333">
        <v>48.3</v>
      </c>
      <c r="CT27" s="333">
        <v>1.1399999999999999</v>
      </c>
      <c r="CU27" s="360"/>
      <c r="CV27" s="353" t="s">
        <v>373</v>
      </c>
      <c r="CW27" s="353" t="s">
        <v>367</v>
      </c>
      <c r="CX27" s="353" t="s">
        <v>367</v>
      </c>
      <c r="CY27" s="353" t="s">
        <v>368</v>
      </c>
      <c r="CZ27" s="353" t="s">
        <v>367</v>
      </c>
      <c r="DA27" s="353" t="s">
        <v>367</v>
      </c>
      <c r="DB27" s="353" t="s">
        <v>376</v>
      </c>
      <c r="DC27" s="353" t="s">
        <v>376</v>
      </c>
      <c r="DD27" s="353" t="s">
        <v>367</v>
      </c>
      <c r="DE27" s="353" t="s">
        <v>494</v>
      </c>
      <c r="DF27" s="333">
        <v>2.8500000000000001E-2</v>
      </c>
      <c r="DG27" s="334">
        <v>0.03</v>
      </c>
    </row>
    <row r="28" spans="1:111" x14ac:dyDescent="0.2">
      <c r="A28" s="316" t="s">
        <v>463</v>
      </c>
      <c r="B28" s="317" t="s">
        <v>493</v>
      </c>
      <c r="C28" s="318">
        <v>41561.447916666664</v>
      </c>
      <c r="D28" s="349" t="s">
        <v>367</v>
      </c>
      <c r="E28" s="349" t="s">
        <v>367</v>
      </c>
      <c r="F28" s="349" t="s">
        <v>367</v>
      </c>
      <c r="G28" s="349" t="s">
        <v>367</v>
      </c>
      <c r="H28" s="331">
        <v>2.33</v>
      </c>
      <c r="I28" s="349" t="s">
        <v>367</v>
      </c>
      <c r="J28" s="349" t="s">
        <v>367</v>
      </c>
      <c r="K28" s="349" t="s">
        <v>373</v>
      </c>
      <c r="L28" s="349" t="s">
        <v>367</v>
      </c>
      <c r="M28" s="349" t="s">
        <v>367</v>
      </c>
      <c r="N28" s="349" t="s">
        <v>367</v>
      </c>
      <c r="O28" s="349" t="s">
        <v>367</v>
      </c>
      <c r="P28" s="349" t="s">
        <v>367</v>
      </c>
      <c r="Q28" s="349" t="s">
        <v>372</v>
      </c>
      <c r="R28" s="349" t="s">
        <v>372</v>
      </c>
      <c r="S28" s="349" t="s">
        <v>372</v>
      </c>
      <c r="T28" s="349" t="s">
        <v>372</v>
      </c>
      <c r="U28" s="349" t="s">
        <v>371</v>
      </c>
      <c r="V28" s="357"/>
      <c r="W28" s="331">
        <v>169</v>
      </c>
      <c r="X28" s="349" t="s">
        <v>381</v>
      </c>
      <c r="Y28" s="349" t="s">
        <v>385</v>
      </c>
      <c r="Z28" s="349" t="s">
        <v>377</v>
      </c>
      <c r="AA28" s="349" t="s">
        <v>377</v>
      </c>
      <c r="AB28" s="349" t="s">
        <v>377</v>
      </c>
      <c r="AC28" s="331">
        <v>7.3499999999999998E-3</v>
      </c>
      <c r="AD28" s="319" t="s">
        <v>492</v>
      </c>
      <c r="AE28" s="349" t="s">
        <v>367</v>
      </c>
      <c r="AF28" s="349" t="s">
        <v>385</v>
      </c>
      <c r="AG28" s="349" t="s">
        <v>377</v>
      </c>
      <c r="AH28" s="349" t="s">
        <v>367</v>
      </c>
      <c r="AI28" s="349" t="s">
        <v>367</v>
      </c>
      <c r="AJ28" s="349" t="s">
        <v>367</v>
      </c>
      <c r="AK28" s="349" t="s">
        <v>367</v>
      </c>
      <c r="AL28" s="349" t="s">
        <v>376</v>
      </c>
      <c r="AM28" s="349" t="s">
        <v>429</v>
      </c>
      <c r="AN28" s="331">
        <v>37.200000000000003</v>
      </c>
      <c r="AO28" s="319" t="s">
        <v>491</v>
      </c>
      <c r="AP28" s="349" t="s">
        <v>367</v>
      </c>
      <c r="AQ28" s="349" t="s">
        <v>367</v>
      </c>
      <c r="AR28" s="357"/>
      <c r="AS28" s="331">
        <v>1.66</v>
      </c>
      <c r="AT28" s="349" t="s">
        <v>367</v>
      </c>
      <c r="AU28" s="349" t="s">
        <v>367</v>
      </c>
      <c r="AV28" s="349" t="s">
        <v>367</v>
      </c>
      <c r="AW28" s="349" t="s">
        <v>367</v>
      </c>
      <c r="AX28" s="349" t="s">
        <v>367</v>
      </c>
      <c r="AY28" s="357"/>
      <c r="AZ28" s="349" t="s">
        <v>384</v>
      </c>
      <c r="BA28" s="349" t="s">
        <v>384</v>
      </c>
      <c r="BB28" s="331">
        <v>6.54</v>
      </c>
      <c r="BC28" s="349" t="s">
        <v>367</v>
      </c>
      <c r="BD28" s="349" t="s">
        <v>378</v>
      </c>
      <c r="BE28" s="349" t="s">
        <v>448</v>
      </c>
      <c r="BF28" s="349" t="s">
        <v>376</v>
      </c>
      <c r="BG28" s="349" t="s">
        <v>376</v>
      </c>
      <c r="BH28" s="349" t="s">
        <v>367</v>
      </c>
      <c r="BI28" s="349" t="s">
        <v>367</v>
      </c>
      <c r="BJ28" s="349" t="s">
        <v>367</v>
      </c>
      <c r="BK28" s="349" t="s">
        <v>381</v>
      </c>
      <c r="BL28" s="331">
        <v>0.18099999999999999</v>
      </c>
      <c r="BM28" s="349" t="s">
        <v>377</v>
      </c>
      <c r="BN28" s="349" t="s">
        <v>377</v>
      </c>
      <c r="BO28" s="349" t="s">
        <v>367</v>
      </c>
      <c r="BP28" s="331">
        <v>17.2</v>
      </c>
      <c r="BQ28" s="331">
        <v>19.100000000000001</v>
      </c>
      <c r="BR28" s="349" t="s">
        <v>377</v>
      </c>
      <c r="BS28" s="319" t="s">
        <v>490</v>
      </c>
      <c r="BT28" s="349" t="s">
        <v>382</v>
      </c>
      <c r="BU28" s="349" t="s">
        <v>382</v>
      </c>
      <c r="BV28" s="349" t="s">
        <v>367</v>
      </c>
      <c r="BW28" s="349" t="s">
        <v>367</v>
      </c>
      <c r="BX28" s="357"/>
      <c r="BY28" s="349" t="s">
        <v>381</v>
      </c>
      <c r="BZ28" s="349" t="s">
        <v>381</v>
      </c>
      <c r="CA28" s="331">
        <v>1.58</v>
      </c>
      <c r="CB28" s="357"/>
      <c r="CC28" s="349" t="s">
        <v>367</v>
      </c>
      <c r="CD28" s="331">
        <v>1.89</v>
      </c>
      <c r="CE28" s="331">
        <v>1.96</v>
      </c>
      <c r="CF28" s="349" t="s">
        <v>377</v>
      </c>
      <c r="CG28" s="349" t="s">
        <v>377</v>
      </c>
      <c r="CH28" s="349" t="s">
        <v>448</v>
      </c>
      <c r="CI28" s="349" t="s">
        <v>448</v>
      </c>
      <c r="CJ28" s="331">
        <v>11.4</v>
      </c>
      <c r="CK28" s="331">
        <v>12.9</v>
      </c>
      <c r="CL28" s="331">
        <v>388</v>
      </c>
      <c r="CM28" s="349" t="s">
        <v>367</v>
      </c>
      <c r="CN28" s="331">
        <v>13.9</v>
      </c>
      <c r="CO28" s="349" t="s">
        <v>367</v>
      </c>
      <c r="CP28" s="349" t="s">
        <v>377</v>
      </c>
      <c r="CQ28" s="349" t="s">
        <v>385</v>
      </c>
      <c r="CR28" s="349" t="s">
        <v>367</v>
      </c>
      <c r="CS28" s="331">
        <v>245</v>
      </c>
      <c r="CT28" s="331">
        <v>1.2</v>
      </c>
      <c r="CU28" s="331">
        <v>257</v>
      </c>
      <c r="CV28" s="319" t="s">
        <v>489</v>
      </c>
      <c r="CW28" s="349" t="s">
        <v>367</v>
      </c>
      <c r="CX28" s="349" t="s">
        <v>367</v>
      </c>
      <c r="CY28" s="349" t="s">
        <v>368</v>
      </c>
      <c r="CZ28" s="331">
        <v>1.29</v>
      </c>
      <c r="DA28" s="349" t="s">
        <v>367</v>
      </c>
      <c r="DB28" s="349" t="s">
        <v>376</v>
      </c>
      <c r="DC28" s="331">
        <v>2.0899999999999998E-3</v>
      </c>
      <c r="DD28" s="349" t="s">
        <v>367</v>
      </c>
      <c r="DE28" s="349" t="s">
        <v>366</v>
      </c>
      <c r="DF28" s="349" t="s">
        <v>375</v>
      </c>
      <c r="DG28" s="350" t="s">
        <v>375</v>
      </c>
    </row>
    <row r="29" spans="1:111" x14ac:dyDescent="0.2">
      <c r="A29" s="321" t="s">
        <v>463</v>
      </c>
      <c r="B29" s="305" t="s">
        <v>488</v>
      </c>
      <c r="C29" s="304">
        <v>41667.306250000001</v>
      </c>
      <c r="D29" s="351" t="s">
        <v>367</v>
      </c>
      <c r="E29" s="351" t="s">
        <v>367</v>
      </c>
      <c r="F29" s="351" t="s">
        <v>367</v>
      </c>
      <c r="G29" s="351" t="s">
        <v>367</v>
      </c>
      <c r="H29" s="332">
        <v>1.86</v>
      </c>
      <c r="I29" s="351" t="s">
        <v>367</v>
      </c>
      <c r="J29" s="351" t="s">
        <v>367</v>
      </c>
      <c r="K29" s="351" t="s">
        <v>373</v>
      </c>
      <c r="L29" s="351" t="s">
        <v>367</v>
      </c>
      <c r="M29" s="351" t="s">
        <v>367</v>
      </c>
      <c r="N29" s="351" t="s">
        <v>367</v>
      </c>
      <c r="O29" s="351" t="s">
        <v>367</v>
      </c>
      <c r="P29" s="351" t="s">
        <v>367</v>
      </c>
      <c r="Q29" s="351" t="s">
        <v>372</v>
      </c>
      <c r="R29" s="351" t="s">
        <v>372</v>
      </c>
      <c r="S29" s="351" t="s">
        <v>372</v>
      </c>
      <c r="T29" s="351" t="s">
        <v>372</v>
      </c>
      <c r="U29" s="351" t="s">
        <v>371</v>
      </c>
      <c r="V29" s="358"/>
      <c r="W29" s="332">
        <v>133</v>
      </c>
      <c r="X29" s="351" t="s">
        <v>381</v>
      </c>
      <c r="Y29" s="351" t="s">
        <v>377</v>
      </c>
      <c r="Z29" s="351" t="s">
        <v>377</v>
      </c>
      <c r="AA29" s="351" t="s">
        <v>377</v>
      </c>
      <c r="AB29" s="351" t="s">
        <v>377</v>
      </c>
      <c r="AC29" s="332">
        <v>4.8799999999999998E-3</v>
      </c>
      <c r="AD29" s="332">
        <v>5.0000000000000001E-3</v>
      </c>
      <c r="AE29" s="351" t="s">
        <v>367</v>
      </c>
      <c r="AF29" s="351" t="s">
        <v>377</v>
      </c>
      <c r="AG29" s="351" t="s">
        <v>377</v>
      </c>
      <c r="AH29" s="351" t="s">
        <v>367</v>
      </c>
      <c r="AI29" s="351" t="s">
        <v>367</v>
      </c>
      <c r="AJ29" s="351" t="s">
        <v>367</v>
      </c>
      <c r="AK29" s="351" t="s">
        <v>367</v>
      </c>
      <c r="AL29" s="351" t="s">
        <v>376</v>
      </c>
      <c r="AM29" s="351" t="s">
        <v>376</v>
      </c>
      <c r="AN29" s="332">
        <v>25.1</v>
      </c>
      <c r="AO29" s="332">
        <v>23</v>
      </c>
      <c r="AP29" s="351" t="s">
        <v>367</v>
      </c>
      <c r="AQ29" s="351" t="s">
        <v>367</v>
      </c>
      <c r="AR29" s="358"/>
      <c r="AS29" s="332">
        <v>1.1399999999999999</v>
      </c>
      <c r="AT29" s="351" t="s">
        <v>367</v>
      </c>
      <c r="AU29" s="351" t="s">
        <v>367</v>
      </c>
      <c r="AV29" s="351" t="s">
        <v>367</v>
      </c>
      <c r="AW29" s="351" t="s">
        <v>367</v>
      </c>
      <c r="AX29" s="351" t="s">
        <v>367</v>
      </c>
      <c r="AY29" s="358"/>
      <c r="AZ29" s="351" t="s">
        <v>384</v>
      </c>
      <c r="BA29" s="351" t="s">
        <v>384</v>
      </c>
      <c r="BB29" s="332">
        <v>2.0299999999999998</v>
      </c>
      <c r="BC29" s="351" t="s">
        <v>367</v>
      </c>
      <c r="BD29" s="351" t="s">
        <v>378</v>
      </c>
      <c r="BE29" s="351" t="s">
        <v>378</v>
      </c>
      <c r="BF29" s="351" t="s">
        <v>376</v>
      </c>
      <c r="BG29" s="351" t="s">
        <v>376</v>
      </c>
      <c r="BH29" s="351" t="s">
        <v>367</v>
      </c>
      <c r="BI29" s="351" t="s">
        <v>367</v>
      </c>
      <c r="BJ29" s="351" t="s">
        <v>367</v>
      </c>
      <c r="BK29" s="351" t="s">
        <v>381</v>
      </c>
      <c r="BL29" s="332">
        <v>0.21199999999999999</v>
      </c>
      <c r="BM29" s="351" t="s">
        <v>377</v>
      </c>
      <c r="BN29" s="351" t="s">
        <v>377</v>
      </c>
      <c r="BO29" s="351" t="s">
        <v>367</v>
      </c>
      <c r="BP29" s="332">
        <v>14.5</v>
      </c>
      <c r="BQ29" s="332">
        <v>11.8</v>
      </c>
      <c r="BR29" s="351" t="s">
        <v>385</v>
      </c>
      <c r="BS29" s="332">
        <v>2.0799999999999998E-3</v>
      </c>
      <c r="BT29" s="351" t="s">
        <v>382</v>
      </c>
      <c r="BU29" s="351" t="s">
        <v>382</v>
      </c>
      <c r="BV29" s="351" t="s">
        <v>367</v>
      </c>
      <c r="BW29" s="351" t="s">
        <v>367</v>
      </c>
      <c r="BX29" s="358"/>
      <c r="BY29" s="351" t="s">
        <v>381</v>
      </c>
      <c r="BZ29" s="351" t="s">
        <v>381</v>
      </c>
      <c r="CA29" s="332">
        <v>2.67</v>
      </c>
      <c r="CB29" s="358"/>
      <c r="CC29" s="351" t="s">
        <v>367</v>
      </c>
      <c r="CD29" s="332">
        <v>1.58</v>
      </c>
      <c r="CE29" s="332">
        <v>1.76</v>
      </c>
      <c r="CF29" s="351" t="s">
        <v>377</v>
      </c>
      <c r="CG29" s="351" t="s">
        <v>377</v>
      </c>
      <c r="CH29" s="351" t="s">
        <v>378</v>
      </c>
      <c r="CI29" s="351" t="s">
        <v>378</v>
      </c>
      <c r="CJ29" s="332">
        <v>17.399999999999999</v>
      </c>
      <c r="CK29" s="332">
        <v>15</v>
      </c>
      <c r="CL29" s="332">
        <v>302</v>
      </c>
      <c r="CM29" s="351" t="s">
        <v>367</v>
      </c>
      <c r="CN29" s="332">
        <v>8.56</v>
      </c>
      <c r="CO29" s="351" t="s">
        <v>367</v>
      </c>
      <c r="CP29" s="351" t="s">
        <v>377</v>
      </c>
      <c r="CQ29" s="351" t="s">
        <v>377</v>
      </c>
      <c r="CR29" s="351" t="s">
        <v>367</v>
      </c>
      <c r="CS29" s="332">
        <v>190</v>
      </c>
      <c r="CT29" s="332">
        <v>1.01</v>
      </c>
      <c r="CU29" s="332">
        <v>198</v>
      </c>
      <c r="CV29" s="332">
        <v>1.51</v>
      </c>
      <c r="CW29" s="351" t="s">
        <v>367</v>
      </c>
      <c r="CX29" s="351" t="s">
        <v>367</v>
      </c>
      <c r="CY29" s="351" t="s">
        <v>368</v>
      </c>
      <c r="CZ29" s="332">
        <v>0.98199999999999998</v>
      </c>
      <c r="DA29" s="351" t="s">
        <v>367</v>
      </c>
      <c r="DB29" s="332">
        <v>2.0200000000000001E-3</v>
      </c>
      <c r="DC29" s="332">
        <v>2.33E-3</v>
      </c>
      <c r="DD29" s="351" t="s">
        <v>367</v>
      </c>
      <c r="DE29" s="351" t="s">
        <v>366</v>
      </c>
      <c r="DF29" s="351" t="s">
        <v>487</v>
      </c>
      <c r="DG29" s="352" t="s">
        <v>375</v>
      </c>
    </row>
    <row r="30" spans="1:111" x14ac:dyDescent="0.2">
      <c r="A30" s="321" t="s">
        <v>463</v>
      </c>
      <c r="B30" s="305" t="s">
        <v>486</v>
      </c>
      <c r="C30" s="304">
        <v>41733.336805555555</v>
      </c>
      <c r="D30" s="351" t="s">
        <v>367</v>
      </c>
      <c r="E30" s="351" t="s">
        <v>367</v>
      </c>
      <c r="F30" s="351" t="s">
        <v>367</v>
      </c>
      <c r="G30" s="351" t="s">
        <v>367</v>
      </c>
      <c r="H30" s="332">
        <v>2.23</v>
      </c>
      <c r="I30" s="351" t="s">
        <v>367</v>
      </c>
      <c r="J30" s="351" t="s">
        <v>367</v>
      </c>
      <c r="K30" s="351" t="s">
        <v>373</v>
      </c>
      <c r="L30" s="351" t="s">
        <v>367</v>
      </c>
      <c r="M30" s="351" t="s">
        <v>367</v>
      </c>
      <c r="N30" s="351" t="s">
        <v>367</v>
      </c>
      <c r="O30" s="351" t="s">
        <v>367</v>
      </c>
      <c r="P30" s="351" t="s">
        <v>367</v>
      </c>
      <c r="Q30" s="351" t="s">
        <v>372</v>
      </c>
      <c r="R30" s="351" t="s">
        <v>372</v>
      </c>
      <c r="S30" s="351" t="s">
        <v>372</v>
      </c>
      <c r="T30" s="351" t="s">
        <v>372</v>
      </c>
      <c r="U30" s="351" t="s">
        <v>371</v>
      </c>
      <c r="V30" s="358"/>
      <c r="W30" s="332">
        <v>140</v>
      </c>
      <c r="X30" s="351" t="s">
        <v>381</v>
      </c>
      <c r="Y30" s="351" t="s">
        <v>377</v>
      </c>
      <c r="Z30" s="351" t="s">
        <v>377</v>
      </c>
      <c r="AA30" s="351" t="s">
        <v>377</v>
      </c>
      <c r="AB30" s="351" t="s">
        <v>377</v>
      </c>
      <c r="AC30" s="332">
        <v>4.9199999999999999E-3</v>
      </c>
      <c r="AD30" s="332">
        <v>5.1700000000000001E-3</v>
      </c>
      <c r="AE30" s="351" t="s">
        <v>367</v>
      </c>
      <c r="AF30" s="351" t="s">
        <v>377</v>
      </c>
      <c r="AG30" s="351" t="s">
        <v>377</v>
      </c>
      <c r="AH30" s="351" t="s">
        <v>367</v>
      </c>
      <c r="AI30" s="351" t="s">
        <v>367</v>
      </c>
      <c r="AJ30" s="351" t="s">
        <v>367</v>
      </c>
      <c r="AK30" s="351" t="s">
        <v>367</v>
      </c>
      <c r="AL30" s="351" t="s">
        <v>376</v>
      </c>
      <c r="AM30" s="351" t="s">
        <v>376</v>
      </c>
      <c r="AN30" s="332">
        <v>24.9</v>
      </c>
      <c r="AO30" s="332">
        <v>26.7</v>
      </c>
      <c r="AP30" s="351" t="s">
        <v>367</v>
      </c>
      <c r="AQ30" s="351" t="s">
        <v>367</v>
      </c>
      <c r="AR30" s="358"/>
      <c r="AS30" s="332">
        <v>0.88900000000000001</v>
      </c>
      <c r="AT30" s="351" t="s">
        <v>367</v>
      </c>
      <c r="AU30" s="351" t="s">
        <v>367</v>
      </c>
      <c r="AV30" s="351" t="s">
        <v>367</v>
      </c>
      <c r="AW30" s="351" t="s">
        <v>367</v>
      </c>
      <c r="AX30" s="351" t="s">
        <v>367</v>
      </c>
      <c r="AY30" s="358"/>
      <c r="AZ30" s="351" t="s">
        <v>384</v>
      </c>
      <c r="BA30" s="351" t="s">
        <v>384</v>
      </c>
      <c r="BB30" s="332">
        <v>2.54</v>
      </c>
      <c r="BC30" s="351" t="s">
        <v>367</v>
      </c>
      <c r="BD30" s="351" t="s">
        <v>378</v>
      </c>
      <c r="BE30" s="351" t="s">
        <v>378</v>
      </c>
      <c r="BF30" s="351" t="s">
        <v>376</v>
      </c>
      <c r="BG30" s="351" t="s">
        <v>376</v>
      </c>
      <c r="BH30" s="351" t="s">
        <v>367</v>
      </c>
      <c r="BI30" s="351" t="s">
        <v>367</v>
      </c>
      <c r="BJ30" s="351" t="s">
        <v>367</v>
      </c>
      <c r="BK30" s="351" t="s">
        <v>381</v>
      </c>
      <c r="BL30" s="332">
        <v>6.0199999999999997E-2</v>
      </c>
      <c r="BM30" s="351" t="s">
        <v>377</v>
      </c>
      <c r="BN30" s="351" t="s">
        <v>377</v>
      </c>
      <c r="BO30" s="351" t="s">
        <v>367</v>
      </c>
      <c r="BP30" s="332">
        <v>13.6</v>
      </c>
      <c r="BQ30" s="332">
        <v>14.1</v>
      </c>
      <c r="BR30" s="351" t="s">
        <v>377</v>
      </c>
      <c r="BS30" s="351" t="s">
        <v>377</v>
      </c>
      <c r="BT30" s="351" t="s">
        <v>382</v>
      </c>
      <c r="BU30" s="351" t="s">
        <v>382</v>
      </c>
      <c r="BV30" s="351" t="s">
        <v>367</v>
      </c>
      <c r="BW30" s="351" t="s">
        <v>367</v>
      </c>
      <c r="BX30" s="358"/>
      <c r="BY30" s="351" t="s">
        <v>381</v>
      </c>
      <c r="BZ30" s="351" t="s">
        <v>381</v>
      </c>
      <c r="CA30" s="332">
        <v>3.73</v>
      </c>
      <c r="CB30" s="358"/>
      <c r="CC30" s="351" t="s">
        <v>367</v>
      </c>
      <c r="CD30" s="332">
        <v>1.64</v>
      </c>
      <c r="CE30" s="332">
        <v>1.72</v>
      </c>
      <c r="CF30" s="351" t="s">
        <v>377</v>
      </c>
      <c r="CG30" s="351" t="s">
        <v>377</v>
      </c>
      <c r="CH30" s="351" t="s">
        <v>378</v>
      </c>
      <c r="CI30" s="351" t="s">
        <v>378</v>
      </c>
      <c r="CJ30" s="332">
        <v>14</v>
      </c>
      <c r="CK30" s="332">
        <v>15.7</v>
      </c>
      <c r="CL30" s="332">
        <v>321</v>
      </c>
      <c r="CM30" s="351" t="s">
        <v>367</v>
      </c>
      <c r="CN30" s="332">
        <v>8.23</v>
      </c>
      <c r="CO30" s="351" t="s">
        <v>367</v>
      </c>
      <c r="CP30" s="351" t="s">
        <v>377</v>
      </c>
      <c r="CQ30" s="351" t="s">
        <v>377</v>
      </c>
      <c r="CR30" s="351" t="s">
        <v>367</v>
      </c>
      <c r="CS30" s="332">
        <v>201</v>
      </c>
      <c r="CT30" s="351" t="s">
        <v>373</v>
      </c>
      <c r="CU30" s="332">
        <v>206</v>
      </c>
      <c r="CV30" s="351" t="s">
        <v>373</v>
      </c>
      <c r="CW30" s="351" t="s">
        <v>367</v>
      </c>
      <c r="CX30" s="351" t="s">
        <v>367</v>
      </c>
      <c r="CY30" s="351" t="s">
        <v>368</v>
      </c>
      <c r="CZ30" s="332">
        <v>1.1299999999999999</v>
      </c>
      <c r="DA30" s="351" t="s">
        <v>367</v>
      </c>
      <c r="DB30" s="351" t="s">
        <v>376</v>
      </c>
      <c r="DC30" s="332">
        <v>2.0500000000000002E-3</v>
      </c>
      <c r="DD30" s="351" t="s">
        <v>367</v>
      </c>
      <c r="DE30" s="351" t="s">
        <v>366</v>
      </c>
      <c r="DF30" s="351" t="s">
        <v>375</v>
      </c>
      <c r="DG30" s="352" t="s">
        <v>375</v>
      </c>
    </row>
    <row r="31" spans="1:111" x14ac:dyDescent="0.2">
      <c r="A31" s="321" t="s">
        <v>463</v>
      </c>
      <c r="B31" s="305" t="s">
        <v>485</v>
      </c>
      <c r="C31" s="304">
        <v>41851.326388888891</v>
      </c>
      <c r="D31" s="351" t="s">
        <v>367</v>
      </c>
      <c r="E31" s="351" t="s">
        <v>367</v>
      </c>
      <c r="F31" s="351" t="s">
        <v>367</v>
      </c>
      <c r="G31" s="351" t="s">
        <v>367</v>
      </c>
      <c r="H31" s="332">
        <v>2.0099999999999998</v>
      </c>
      <c r="I31" s="351" t="s">
        <v>367</v>
      </c>
      <c r="J31" s="351" t="s">
        <v>367</v>
      </c>
      <c r="K31" s="351" t="s">
        <v>373</v>
      </c>
      <c r="L31" s="351" t="s">
        <v>367</v>
      </c>
      <c r="M31" s="351" t="s">
        <v>367</v>
      </c>
      <c r="N31" s="351" t="s">
        <v>367</v>
      </c>
      <c r="O31" s="351" t="s">
        <v>367</v>
      </c>
      <c r="P31" s="351" t="s">
        <v>367</v>
      </c>
      <c r="Q31" s="351" t="s">
        <v>372</v>
      </c>
      <c r="R31" s="351" t="s">
        <v>372</v>
      </c>
      <c r="S31" s="351" t="s">
        <v>372</v>
      </c>
      <c r="T31" s="351" t="s">
        <v>372</v>
      </c>
      <c r="U31" s="351" t="s">
        <v>371</v>
      </c>
      <c r="V31" s="358"/>
      <c r="W31" s="332">
        <v>127</v>
      </c>
      <c r="X31" s="351" t="s">
        <v>381</v>
      </c>
      <c r="Y31" s="351" t="s">
        <v>377</v>
      </c>
      <c r="Z31" s="351" t="s">
        <v>377</v>
      </c>
      <c r="AA31" s="351" t="s">
        <v>377</v>
      </c>
      <c r="AB31" s="351" t="s">
        <v>377</v>
      </c>
      <c r="AC31" s="332">
        <v>4.9300000000000004E-3</v>
      </c>
      <c r="AD31" s="332">
        <v>4.7600000000000003E-3</v>
      </c>
      <c r="AE31" s="351" t="s">
        <v>367</v>
      </c>
      <c r="AF31" s="351" t="s">
        <v>377</v>
      </c>
      <c r="AG31" s="351" t="s">
        <v>377</v>
      </c>
      <c r="AH31" s="351" t="s">
        <v>367</v>
      </c>
      <c r="AI31" s="351" t="s">
        <v>367</v>
      </c>
      <c r="AJ31" s="351" t="s">
        <v>367</v>
      </c>
      <c r="AK31" s="351" t="s">
        <v>367</v>
      </c>
      <c r="AL31" s="351" t="s">
        <v>376</v>
      </c>
      <c r="AM31" s="351" t="s">
        <v>376</v>
      </c>
      <c r="AN31" s="332">
        <v>25</v>
      </c>
      <c r="AO31" s="332">
        <v>23.8</v>
      </c>
      <c r="AP31" s="351" t="s">
        <v>367</v>
      </c>
      <c r="AQ31" s="351" t="s">
        <v>367</v>
      </c>
      <c r="AR31" s="358"/>
      <c r="AS31" s="332">
        <v>0.95299999999999996</v>
      </c>
      <c r="AT31" s="351" t="s">
        <v>367</v>
      </c>
      <c r="AU31" s="351" t="s">
        <v>367</v>
      </c>
      <c r="AV31" s="351" t="s">
        <v>367</v>
      </c>
      <c r="AW31" s="351" t="s">
        <v>367</v>
      </c>
      <c r="AX31" s="351" t="s">
        <v>367</v>
      </c>
      <c r="AY31" s="358"/>
      <c r="AZ31" s="351" t="s">
        <v>384</v>
      </c>
      <c r="BA31" s="351" t="s">
        <v>384</v>
      </c>
      <c r="BB31" s="332">
        <v>3.21</v>
      </c>
      <c r="BC31" s="351" t="s">
        <v>367</v>
      </c>
      <c r="BD31" s="351" t="s">
        <v>378</v>
      </c>
      <c r="BE31" s="351" t="s">
        <v>378</v>
      </c>
      <c r="BF31" s="351" t="s">
        <v>376</v>
      </c>
      <c r="BG31" s="351" t="s">
        <v>376</v>
      </c>
      <c r="BH31" s="351" t="s">
        <v>367</v>
      </c>
      <c r="BI31" s="351" t="s">
        <v>367</v>
      </c>
      <c r="BJ31" s="351" t="s">
        <v>367</v>
      </c>
      <c r="BK31" s="351" t="s">
        <v>381</v>
      </c>
      <c r="BL31" s="332">
        <v>7.3700000000000002E-2</v>
      </c>
      <c r="BM31" s="351" t="s">
        <v>377</v>
      </c>
      <c r="BN31" s="351" t="s">
        <v>377</v>
      </c>
      <c r="BO31" s="351" t="s">
        <v>367</v>
      </c>
      <c r="BP31" s="332">
        <v>13.7</v>
      </c>
      <c r="BQ31" s="332">
        <v>13</v>
      </c>
      <c r="BR31" s="351" t="s">
        <v>377</v>
      </c>
      <c r="BS31" s="351" t="s">
        <v>377</v>
      </c>
      <c r="BT31" s="351" t="s">
        <v>382</v>
      </c>
      <c r="BU31" s="351" t="s">
        <v>382</v>
      </c>
      <c r="BV31" s="351" t="s">
        <v>367</v>
      </c>
      <c r="BW31" s="351" t="s">
        <v>367</v>
      </c>
      <c r="BX31" s="358"/>
      <c r="BY31" s="351" t="s">
        <v>381</v>
      </c>
      <c r="BZ31" s="351" t="s">
        <v>381</v>
      </c>
      <c r="CA31" s="332">
        <v>5.0199999999999996</v>
      </c>
      <c r="CB31" s="358"/>
      <c r="CC31" s="351" t="s">
        <v>367</v>
      </c>
      <c r="CD31" s="332">
        <v>1.58</v>
      </c>
      <c r="CE31" s="303" t="s">
        <v>484</v>
      </c>
      <c r="CF31" s="351" t="s">
        <v>377</v>
      </c>
      <c r="CG31" s="351" t="s">
        <v>377</v>
      </c>
      <c r="CH31" s="351" t="s">
        <v>378</v>
      </c>
      <c r="CI31" s="351" t="s">
        <v>378</v>
      </c>
      <c r="CJ31" s="332">
        <v>14.1</v>
      </c>
      <c r="CK31" s="332">
        <v>13.9</v>
      </c>
      <c r="CL31" s="332">
        <v>301</v>
      </c>
      <c r="CM31" s="351" t="s">
        <v>367</v>
      </c>
      <c r="CN31" s="332">
        <v>8.49</v>
      </c>
      <c r="CO31" s="351" t="s">
        <v>367</v>
      </c>
      <c r="CP31" s="351" t="s">
        <v>377</v>
      </c>
      <c r="CQ31" s="351" t="s">
        <v>377</v>
      </c>
      <c r="CR31" s="351" t="s">
        <v>367</v>
      </c>
      <c r="CS31" s="332">
        <v>205</v>
      </c>
      <c r="CT31" s="351" t="s">
        <v>373</v>
      </c>
      <c r="CU31" s="332">
        <v>213</v>
      </c>
      <c r="CV31" s="351" t="s">
        <v>373</v>
      </c>
      <c r="CW31" s="351" t="s">
        <v>367</v>
      </c>
      <c r="CX31" s="351" t="s">
        <v>367</v>
      </c>
      <c r="CY31" s="351" t="s">
        <v>368</v>
      </c>
      <c r="CZ31" s="332">
        <v>1.1399999999999999</v>
      </c>
      <c r="DA31" s="351" t="s">
        <v>367</v>
      </c>
      <c r="DB31" s="351" t="s">
        <v>376</v>
      </c>
      <c r="DC31" s="351" t="s">
        <v>376</v>
      </c>
      <c r="DD31" s="351" t="s">
        <v>367</v>
      </c>
      <c r="DE31" s="351" t="s">
        <v>366</v>
      </c>
      <c r="DF31" s="351" t="s">
        <v>375</v>
      </c>
      <c r="DG31" s="352" t="s">
        <v>375</v>
      </c>
    </row>
    <row r="32" spans="1:111" x14ac:dyDescent="0.2">
      <c r="A32" s="321" t="s">
        <v>463</v>
      </c>
      <c r="B32" s="305" t="s">
        <v>483</v>
      </c>
      <c r="C32" s="304">
        <v>41940.367361111108</v>
      </c>
      <c r="D32" s="351" t="s">
        <v>367</v>
      </c>
      <c r="E32" s="351" t="s">
        <v>367</v>
      </c>
      <c r="F32" s="351" t="s">
        <v>367</v>
      </c>
      <c r="G32" s="351" t="s">
        <v>367</v>
      </c>
      <c r="H32" s="332">
        <v>1.96</v>
      </c>
      <c r="I32" s="351" t="s">
        <v>367</v>
      </c>
      <c r="J32" s="351" t="s">
        <v>367</v>
      </c>
      <c r="K32" s="351" t="s">
        <v>373</v>
      </c>
      <c r="L32" s="351" t="s">
        <v>367</v>
      </c>
      <c r="M32" s="351" t="s">
        <v>367</v>
      </c>
      <c r="N32" s="351" t="s">
        <v>367</v>
      </c>
      <c r="O32" s="351" t="s">
        <v>367</v>
      </c>
      <c r="P32" s="351" t="s">
        <v>367</v>
      </c>
      <c r="Q32" s="351" t="s">
        <v>372</v>
      </c>
      <c r="R32" s="351" t="s">
        <v>372</v>
      </c>
      <c r="S32" s="351" t="s">
        <v>372</v>
      </c>
      <c r="T32" s="332">
        <v>4.5</v>
      </c>
      <c r="U32" s="351" t="s">
        <v>371</v>
      </c>
      <c r="V32" s="358"/>
      <c r="W32" s="332">
        <v>157</v>
      </c>
      <c r="X32" s="351" t="s">
        <v>381</v>
      </c>
      <c r="Y32" s="351" t="s">
        <v>377</v>
      </c>
      <c r="Z32" s="351" t="s">
        <v>377</v>
      </c>
      <c r="AA32" s="351" t="s">
        <v>385</v>
      </c>
      <c r="AB32" s="351" t="s">
        <v>377</v>
      </c>
      <c r="AC32" s="332">
        <v>5.4400000000000004E-3</v>
      </c>
      <c r="AD32" s="332">
        <v>5.79E-3</v>
      </c>
      <c r="AE32" s="351" t="s">
        <v>367</v>
      </c>
      <c r="AF32" s="351" t="s">
        <v>377</v>
      </c>
      <c r="AG32" s="351" t="s">
        <v>377</v>
      </c>
      <c r="AH32" s="351" t="s">
        <v>367</v>
      </c>
      <c r="AI32" s="351" t="s">
        <v>367</v>
      </c>
      <c r="AJ32" s="351" t="s">
        <v>367</v>
      </c>
      <c r="AK32" s="351" t="s">
        <v>367</v>
      </c>
      <c r="AL32" s="351" t="s">
        <v>376</v>
      </c>
      <c r="AM32" s="351" t="s">
        <v>376</v>
      </c>
      <c r="AN32" s="332">
        <v>31.1</v>
      </c>
      <c r="AO32" s="332">
        <v>27.3</v>
      </c>
      <c r="AP32" s="351" t="s">
        <v>367</v>
      </c>
      <c r="AQ32" s="351" t="s">
        <v>367</v>
      </c>
      <c r="AR32" s="358"/>
      <c r="AS32" s="332">
        <v>1.61</v>
      </c>
      <c r="AT32" s="351" t="s">
        <v>367</v>
      </c>
      <c r="AU32" s="351" t="s">
        <v>367</v>
      </c>
      <c r="AV32" s="351" t="s">
        <v>367</v>
      </c>
      <c r="AW32" s="351" t="s">
        <v>367</v>
      </c>
      <c r="AX32" s="351" t="s">
        <v>367</v>
      </c>
      <c r="AY32" s="358"/>
      <c r="AZ32" s="351" t="s">
        <v>433</v>
      </c>
      <c r="BA32" s="351" t="s">
        <v>384</v>
      </c>
      <c r="BB32" s="332">
        <v>5.44</v>
      </c>
      <c r="BC32" s="351" t="s">
        <v>367</v>
      </c>
      <c r="BD32" s="351" t="s">
        <v>378</v>
      </c>
      <c r="BE32" s="351" t="s">
        <v>378</v>
      </c>
      <c r="BF32" s="351" t="s">
        <v>429</v>
      </c>
      <c r="BG32" s="351" t="s">
        <v>376</v>
      </c>
      <c r="BH32" s="351" t="s">
        <v>367</v>
      </c>
      <c r="BI32" s="351" t="s">
        <v>367</v>
      </c>
      <c r="BJ32" s="351" t="s">
        <v>367</v>
      </c>
      <c r="BK32" s="351" t="s">
        <v>413</v>
      </c>
      <c r="BL32" s="332">
        <v>5.0299999999999997E-2</v>
      </c>
      <c r="BM32" s="351" t="s">
        <v>377</v>
      </c>
      <c r="BN32" s="351" t="s">
        <v>377</v>
      </c>
      <c r="BO32" s="351" t="s">
        <v>367</v>
      </c>
      <c r="BP32" s="332">
        <v>17.7</v>
      </c>
      <c r="BQ32" s="332">
        <v>15.7</v>
      </c>
      <c r="BR32" s="303" t="s">
        <v>482</v>
      </c>
      <c r="BS32" s="351" t="s">
        <v>377</v>
      </c>
      <c r="BT32" s="351" t="s">
        <v>382</v>
      </c>
      <c r="BU32" s="351" t="s">
        <v>382</v>
      </c>
      <c r="BV32" s="351" t="s">
        <v>367</v>
      </c>
      <c r="BW32" s="351" t="s">
        <v>367</v>
      </c>
      <c r="BX32" s="358"/>
      <c r="BY32" s="351" t="s">
        <v>413</v>
      </c>
      <c r="BZ32" s="351" t="s">
        <v>381</v>
      </c>
      <c r="CA32" s="332">
        <v>3.07</v>
      </c>
      <c r="CB32" s="358"/>
      <c r="CC32" s="351" t="s">
        <v>367</v>
      </c>
      <c r="CD32" s="303" t="s">
        <v>481</v>
      </c>
      <c r="CE32" s="332">
        <v>1.53</v>
      </c>
      <c r="CF32" s="351" t="s">
        <v>385</v>
      </c>
      <c r="CG32" s="351" t="s">
        <v>377</v>
      </c>
      <c r="CH32" s="351" t="s">
        <v>378</v>
      </c>
      <c r="CI32" s="351" t="s">
        <v>378</v>
      </c>
      <c r="CJ32" s="332">
        <v>13.1</v>
      </c>
      <c r="CK32" s="332">
        <v>11.6</v>
      </c>
      <c r="CL32" s="332">
        <v>334</v>
      </c>
      <c r="CM32" s="351" t="s">
        <v>367</v>
      </c>
      <c r="CN32" s="332">
        <v>13.9</v>
      </c>
      <c r="CO32" s="351" t="s">
        <v>367</v>
      </c>
      <c r="CP32" s="351" t="s">
        <v>377</v>
      </c>
      <c r="CQ32" s="351" t="s">
        <v>377</v>
      </c>
      <c r="CR32" s="351" t="s">
        <v>367</v>
      </c>
      <c r="CS32" s="332">
        <v>234</v>
      </c>
      <c r="CT32" s="351" t="s">
        <v>373</v>
      </c>
      <c r="CU32" s="332">
        <v>241</v>
      </c>
      <c r="CV32" s="351" t="s">
        <v>373</v>
      </c>
      <c r="CW32" s="351" t="s">
        <v>367</v>
      </c>
      <c r="CX32" s="351" t="s">
        <v>367</v>
      </c>
      <c r="CY32" s="351" t="s">
        <v>368</v>
      </c>
      <c r="CZ32" s="332">
        <v>0.93500000000000005</v>
      </c>
      <c r="DA32" s="351" t="s">
        <v>367</v>
      </c>
      <c r="DB32" s="351" t="s">
        <v>429</v>
      </c>
      <c r="DC32" s="351" t="s">
        <v>376</v>
      </c>
      <c r="DD32" s="351" t="s">
        <v>367</v>
      </c>
      <c r="DE32" s="351" t="s">
        <v>366</v>
      </c>
      <c r="DF32" s="351" t="s">
        <v>375</v>
      </c>
      <c r="DG32" s="352" t="s">
        <v>375</v>
      </c>
    </row>
    <row r="33" spans="1:111" x14ac:dyDescent="0.2">
      <c r="A33" s="321" t="s">
        <v>463</v>
      </c>
      <c r="B33" s="305" t="s">
        <v>480</v>
      </c>
      <c r="C33" s="304">
        <v>42018.4375</v>
      </c>
      <c r="D33" s="351" t="s">
        <v>367</v>
      </c>
      <c r="E33" s="351" t="s">
        <v>367</v>
      </c>
      <c r="F33" s="351" t="s">
        <v>367</v>
      </c>
      <c r="G33" s="351" t="s">
        <v>367</v>
      </c>
      <c r="H33" s="332">
        <v>1.98</v>
      </c>
      <c r="I33" s="351" t="s">
        <v>367</v>
      </c>
      <c r="J33" s="351" t="s">
        <v>367</v>
      </c>
      <c r="K33" s="351" t="s">
        <v>373</v>
      </c>
      <c r="L33" s="351" t="s">
        <v>367</v>
      </c>
      <c r="M33" s="351" t="s">
        <v>367</v>
      </c>
      <c r="N33" s="351" t="s">
        <v>367</v>
      </c>
      <c r="O33" s="351" t="s">
        <v>367</v>
      </c>
      <c r="P33" s="351" t="s">
        <v>367</v>
      </c>
      <c r="Q33" s="351" t="s">
        <v>372</v>
      </c>
      <c r="R33" s="351" t="s">
        <v>372</v>
      </c>
      <c r="S33" s="351" t="s">
        <v>372</v>
      </c>
      <c r="T33" s="351" t="s">
        <v>372</v>
      </c>
      <c r="U33" s="351" t="s">
        <v>371</v>
      </c>
      <c r="V33" s="358"/>
      <c r="W33" s="332">
        <v>119</v>
      </c>
      <c r="X33" s="351" t="s">
        <v>381</v>
      </c>
      <c r="Y33" s="351" t="s">
        <v>377</v>
      </c>
      <c r="Z33" s="351" t="s">
        <v>377</v>
      </c>
      <c r="AA33" s="351" t="s">
        <v>377</v>
      </c>
      <c r="AB33" s="351" t="s">
        <v>377</v>
      </c>
      <c r="AC33" s="332">
        <v>4.62E-3</v>
      </c>
      <c r="AD33" s="332">
        <v>4.4099999999999999E-3</v>
      </c>
      <c r="AE33" s="351" t="s">
        <v>367</v>
      </c>
      <c r="AF33" s="351" t="s">
        <v>385</v>
      </c>
      <c r="AG33" s="351" t="s">
        <v>377</v>
      </c>
      <c r="AH33" s="351" t="s">
        <v>367</v>
      </c>
      <c r="AI33" s="351" t="s">
        <v>367</v>
      </c>
      <c r="AJ33" s="351" t="s">
        <v>367</v>
      </c>
      <c r="AK33" s="351" t="s">
        <v>367</v>
      </c>
      <c r="AL33" s="351" t="s">
        <v>376</v>
      </c>
      <c r="AM33" s="351" t="s">
        <v>376</v>
      </c>
      <c r="AN33" s="332">
        <v>21.6</v>
      </c>
      <c r="AO33" s="332">
        <v>23.4</v>
      </c>
      <c r="AP33" s="351" t="s">
        <v>367</v>
      </c>
      <c r="AQ33" s="351" t="s">
        <v>367</v>
      </c>
      <c r="AR33" s="358"/>
      <c r="AS33" s="332">
        <v>0.97099999999999997</v>
      </c>
      <c r="AT33" s="351" t="s">
        <v>367</v>
      </c>
      <c r="AU33" s="351" t="s">
        <v>367</v>
      </c>
      <c r="AV33" s="351" t="s">
        <v>367</v>
      </c>
      <c r="AW33" s="351" t="s">
        <v>367</v>
      </c>
      <c r="AX33" s="351" t="s">
        <v>367</v>
      </c>
      <c r="AY33" s="358"/>
      <c r="AZ33" s="351" t="s">
        <v>384</v>
      </c>
      <c r="BA33" s="351" t="s">
        <v>384</v>
      </c>
      <c r="BB33" s="332">
        <v>2.85</v>
      </c>
      <c r="BC33" s="351" t="s">
        <v>367</v>
      </c>
      <c r="BD33" s="351" t="s">
        <v>378</v>
      </c>
      <c r="BE33" s="351" t="s">
        <v>378</v>
      </c>
      <c r="BF33" s="351" t="s">
        <v>376</v>
      </c>
      <c r="BG33" s="351" t="s">
        <v>376</v>
      </c>
      <c r="BH33" s="351" t="s">
        <v>367</v>
      </c>
      <c r="BI33" s="351" t="s">
        <v>367</v>
      </c>
      <c r="BJ33" s="351" t="s">
        <v>367</v>
      </c>
      <c r="BK33" s="351" t="s">
        <v>381</v>
      </c>
      <c r="BL33" s="332">
        <v>5.8999999999999997E-2</v>
      </c>
      <c r="BM33" s="351" t="s">
        <v>377</v>
      </c>
      <c r="BN33" s="351" t="s">
        <v>377</v>
      </c>
      <c r="BO33" s="351" t="s">
        <v>367</v>
      </c>
      <c r="BP33" s="332">
        <v>14.4</v>
      </c>
      <c r="BQ33" s="332">
        <v>12.5</v>
      </c>
      <c r="BR33" s="351" t="s">
        <v>377</v>
      </c>
      <c r="BS33" s="332">
        <v>1E-3</v>
      </c>
      <c r="BT33" s="351" t="s">
        <v>382</v>
      </c>
      <c r="BU33" s="351" t="s">
        <v>382</v>
      </c>
      <c r="BV33" s="351" t="s">
        <v>367</v>
      </c>
      <c r="BW33" s="351" t="s">
        <v>367</v>
      </c>
      <c r="BX33" s="358"/>
      <c r="BY33" s="351" t="s">
        <v>381</v>
      </c>
      <c r="BZ33" s="351" t="s">
        <v>381</v>
      </c>
      <c r="CA33" s="332">
        <v>5.32</v>
      </c>
      <c r="CB33" s="358"/>
      <c r="CC33" s="351" t="s">
        <v>367</v>
      </c>
      <c r="CD33" s="332">
        <v>1.53</v>
      </c>
      <c r="CE33" s="332">
        <v>1.5</v>
      </c>
      <c r="CF33" s="351" t="s">
        <v>377</v>
      </c>
      <c r="CG33" s="351" t="s">
        <v>377</v>
      </c>
      <c r="CH33" s="351" t="s">
        <v>378</v>
      </c>
      <c r="CI33" s="351" t="s">
        <v>378</v>
      </c>
      <c r="CJ33" s="332">
        <v>14.6</v>
      </c>
      <c r="CK33" s="332">
        <v>14.2</v>
      </c>
      <c r="CL33" s="332">
        <v>286</v>
      </c>
      <c r="CM33" s="351" t="s">
        <v>367</v>
      </c>
      <c r="CN33" s="332">
        <v>8.34</v>
      </c>
      <c r="CO33" s="351" t="s">
        <v>367</v>
      </c>
      <c r="CP33" s="351" t="s">
        <v>377</v>
      </c>
      <c r="CQ33" s="351" t="s">
        <v>377</v>
      </c>
      <c r="CR33" s="351" t="s">
        <v>367</v>
      </c>
      <c r="CS33" s="332">
        <v>193</v>
      </c>
      <c r="CT33" s="351" t="s">
        <v>373</v>
      </c>
      <c r="CU33" s="332">
        <v>203</v>
      </c>
      <c r="CV33" s="351" t="s">
        <v>373</v>
      </c>
      <c r="CW33" s="351" t="s">
        <v>367</v>
      </c>
      <c r="CX33" s="351" t="s">
        <v>367</v>
      </c>
      <c r="CY33" s="351" t="s">
        <v>368</v>
      </c>
      <c r="CZ33" s="332">
        <v>1.01</v>
      </c>
      <c r="DA33" s="351" t="s">
        <v>367</v>
      </c>
      <c r="DB33" s="351" t="s">
        <v>376</v>
      </c>
      <c r="DC33" s="351" t="s">
        <v>376</v>
      </c>
      <c r="DD33" s="351" t="s">
        <v>367</v>
      </c>
      <c r="DE33" s="351" t="s">
        <v>366</v>
      </c>
      <c r="DF33" s="351" t="s">
        <v>375</v>
      </c>
      <c r="DG33" s="352" t="s">
        <v>375</v>
      </c>
    </row>
    <row r="34" spans="1:111" x14ac:dyDescent="0.2">
      <c r="A34" s="321" t="s">
        <v>463</v>
      </c>
      <c r="B34" s="305" t="s">
        <v>479</v>
      </c>
      <c r="C34" s="304">
        <v>42100.288194444445</v>
      </c>
      <c r="D34" s="351" t="s">
        <v>367</v>
      </c>
      <c r="E34" s="351" t="s">
        <v>367</v>
      </c>
      <c r="F34" s="351" t="s">
        <v>367</v>
      </c>
      <c r="G34" s="351" t="s">
        <v>367</v>
      </c>
      <c r="H34" s="332">
        <v>2.25</v>
      </c>
      <c r="I34" s="351" t="s">
        <v>367</v>
      </c>
      <c r="J34" s="351" t="s">
        <v>367</v>
      </c>
      <c r="K34" s="351" t="s">
        <v>373</v>
      </c>
      <c r="L34" s="351" t="s">
        <v>367</v>
      </c>
      <c r="M34" s="351" t="s">
        <v>367</v>
      </c>
      <c r="N34" s="351" t="s">
        <v>367</v>
      </c>
      <c r="O34" s="351" t="s">
        <v>367</v>
      </c>
      <c r="P34" s="351" t="s">
        <v>367</v>
      </c>
      <c r="Q34" s="351" t="s">
        <v>372</v>
      </c>
      <c r="R34" s="351" t="s">
        <v>372</v>
      </c>
      <c r="S34" s="351" t="s">
        <v>372</v>
      </c>
      <c r="T34" s="351" t="s">
        <v>372</v>
      </c>
      <c r="U34" s="351" t="s">
        <v>371</v>
      </c>
      <c r="V34" s="358"/>
      <c r="W34" s="332">
        <v>118</v>
      </c>
      <c r="X34" s="351" t="s">
        <v>381</v>
      </c>
      <c r="Y34" s="351" t="s">
        <v>377</v>
      </c>
      <c r="Z34" s="351" t="s">
        <v>377</v>
      </c>
      <c r="AA34" s="351" t="s">
        <v>377</v>
      </c>
      <c r="AB34" s="351" t="s">
        <v>377</v>
      </c>
      <c r="AC34" s="303" t="s">
        <v>478</v>
      </c>
      <c r="AD34" s="332">
        <v>4.7299999999999998E-3</v>
      </c>
      <c r="AE34" s="351" t="s">
        <v>367</v>
      </c>
      <c r="AF34" s="351" t="s">
        <v>385</v>
      </c>
      <c r="AG34" s="351" t="s">
        <v>377</v>
      </c>
      <c r="AH34" s="351" t="s">
        <v>367</v>
      </c>
      <c r="AI34" s="351" t="s">
        <v>367</v>
      </c>
      <c r="AJ34" s="351" t="s">
        <v>367</v>
      </c>
      <c r="AK34" s="351" t="s">
        <v>367</v>
      </c>
      <c r="AL34" s="351" t="s">
        <v>429</v>
      </c>
      <c r="AM34" s="351" t="s">
        <v>376</v>
      </c>
      <c r="AN34" s="332">
        <v>22.5</v>
      </c>
      <c r="AO34" s="332">
        <v>23.1</v>
      </c>
      <c r="AP34" s="351" t="s">
        <v>367</v>
      </c>
      <c r="AQ34" s="351" t="s">
        <v>367</v>
      </c>
      <c r="AR34" s="358"/>
      <c r="AS34" s="332">
        <v>0.91500000000000004</v>
      </c>
      <c r="AT34" s="351" t="s">
        <v>367</v>
      </c>
      <c r="AU34" s="351" t="s">
        <v>367</v>
      </c>
      <c r="AV34" s="351" t="s">
        <v>367</v>
      </c>
      <c r="AW34" s="351" t="s">
        <v>367</v>
      </c>
      <c r="AX34" s="351" t="s">
        <v>367</v>
      </c>
      <c r="AY34" s="358"/>
      <c r="AZ34" s="351" t="s">
        <v>384</v>
      </c>
      <c r="BA34" s="351" t="s">
        <v>384</v>
      </c>
      <c r="BB34" s="332">
        <v>2.79</v>
      </c>
      <c r="BC34" s="351" t="s">
        <v>367</v>
      </c>
      <c r="BD34" s="351" t="s">
        <v>448</v>
      </c>
      <c r="BE34" s="351" t="s">
        <v>378</v>
      </c>
      <c r="BF34" s="351" t="s">
        <v>376</v>
      </c>
      <c r="BG34" s="351" t="s">
        <v>376</v>
      </c>
      <c r="BH34" s="351" t="s">
        <v>367</v>
      </c>
      <c r="BI34" s="351" t="s">
        <v>367</v>
      </c>
      <c r="BJ34" s="351" t="s">
        <v>367</v>
      </c>
      <c r="BK34" s="351" t="s">
        <v>381</v>
      </c>
      <c r="BL34" s="332">
        <v>8.0500000000000002E-2</v>
      </c>
      <c r="BM34" s="351" t="s">
        <v>377</v>
      </c>
      <c r="BN34" s="351" t="s">
        <v>385</v>
      </c>
      <c r="BO34" s="351" t="s">
        <v>367</v>
      </c>
      <c r="BP34" s="303" t="s">
        <v>477</v>
      </c>
      <c r="BQ34" s="332">
        <v>11.9</v>
      </c>
      <c r="BR34" s="351" t="s">
        <v>385</v>
      </c>
      <c r="BS34" s="351" t="s">
        <v>377</v>
      </c>
      <c r="BT34" s="351" t="s">
        <v>382</v>
      </c>
      <c r="BU34" s="351" t="s">
        <v>382</v>
      </c>
      <c r="BV34" s="351" t="s">
        <v>367</v>
      </c>
      <c r="BW34" s="351" t="s">
        <v>367</v>
      </c>
      <c r="BX34" s="358"/>
      <c r="BY34" s="351" t="s">
        <v>381</v>
      </c>
      <c r="BZ34" s="351" t="s">
        <v>413</v>
      </c>
      <c r="CA34" s="332">
        <v>9.7100000000000009</v>
      </c>
      <c r="CB34" s="358"/>
      <c r="CC34" s="351" t="s">
        <v>367</v>
      </c>
      <c r="CD34" s="332">
        <v>1.58</v>
      </c>
      <c r="CE34" s="303" t="s">
        <v>476</v>
      </c>
      <c r="CF34" s="351" t="s">
        <v>377</v>
      </c>
      <c r="CG34" s="351" t="s">
        <v>377</v>
      </c>
      <c r="CH34" s="351" t="s">
        <v>448</v>
      </c>
      <c r="CI34" s="351" t="s">
        <v>378</v>
      </c>
      <c r="CJ34" s="332">
        <v>14.1</v>
      </c>
      <c r="CK34" s="332">
        <v>14.5</v>
      </c>
      <c r="CL34" s="332">
        <v>299</v>
      </c>
      <c r="CM34" s="351" t="s">
        <v>367</v>
      </c>
      <c r="CN34" s="332">
        <v>7.62</v>
      </c>
      <c r="CO34" s="351" t="s">
        <v>367</v>
      </c>
      <c r="CP34" s="351" t="s">
        <v>385</v>
      </c>
      <c r="CQ34" s="351" t="s">
        <v>385</v>
      </c>
      <c r="CR34" s="351" t="s">
        <v>367</v>
      </c>
      <c r="CS34" s="332">
        <v>203</v>
      </c>
      <c r="CT34" s="351" t="s">
        <v>373</v>
      </c>
      <c r="CU34" s="332">
        <v>206</v>
      </c>
      <c r="CV34" s="351" t="s">
        <v>373</v>
      </c>
      <c r="CW34" s="351" t="s">
        <v>367</v>
      </c>
      <c r="CX34" s="351" t="s">
        <v>367</v>
      </c>
      <c r="CY34" s="351" t="s">
        <v>368</v>
      </c>
      <c r="CZ34" s="332">
        <v>1.2</v>
      </c>
      <c r="DA34" s="351" t="s">
        <v>367</v>
      </c>
      <c r="DB34" s="351" t="s">
        <v>376</v>
      </c>
      <c r="DC34" s="332">
        <v>2.0999999999999999E-3</v>
      </c>
      <c r="DD34" s="351" t="s">
        <v>367</v>
      </c>
      <c r="DE34" s="351" t="s">
        <v>366</v>
      </c>
      <c r="DF34" s="351" t="s">
        <v>375</v>
      </c>
      <c r="DG34" s="352" t="s">
        <v>375</v>
      </c>
    </row>
    <row r="35" spans="1:111" x14ac:dyDescent="0.2">
      <c r="A35" s="321" t="s">
        <v>463</v>
      </c>
      <c r="B35" s="305" t="s">
        <v>475</v>
      </c>
      <c r="C35" s="304">
        <v>42164.555555555555</v>
      </c>
      <c r="D35" s="351" t="s">
        <v>367</v>
      </c>
      <c r="E35" s="351" t="s">
        <v>367</v>
      </c>
      <c r="F35" s="351" t="s">
        <v>367</v>
      </c>
      <c r="G35" s="351" t="s">
        <v>367</v>
      </c>
      <c r="H35" s="332">
        <v>2.19</v>
      </c>
      <c r="I35" s="351" t="s">
        <v>367</v>
      </c>
      <c r="J35" s="351" t="s">
        <v>367</v>
      </c>
      <c r="K35" s="351" t="s">
        <v>373</v>
      </c>
      <c r="L35" s="351" t="s">
        <v>367</v>
      </c>
      <c r="M35" s="351" t="s">
        <v>367</v>
      </c>
      <c r="N35" s="351" t="s">
        <v>367</v>
      </c>
      <c r="O35" s="351" t="s">
        <v>367</v>
      </c>
      <c r="P35" s="351" t="s">
        <v>367</v>
      </c>
      <c r="Q35" s="351" t="s">
        <v>372</v>
      </c>
      <c r="R35" s="351" t="s">
        <v>372</v>
      </c>
      <c r="S35" s="351" t="s">
        <v>372</v>
      </c>
      <c r="T35" s="351" t="s">
        <v>372</v>
      </c>
      <c r="U35" s="351" t="s">
        <v>371</v>
      </c>
      <c r="V35" s="332">
        <v>96</v>
      </c>
      <c r="W35" s="332">
        <v>96</v>
      </c>
      <c r="X35" s="332">
        <v>0.04</v>
      </c>
      <c r="Y35" s="351" t="s">
        <v>377</v>
      </c>
      <c r="Z35" s="351" t="s">
        <v>377</v>
      </c>
      <c r="AA35" s="351" t="s">
        <v>377</v>
      </c>
      <c r="AB35" s="351" t="s">
        <v>377</v>
      </c>
      <c r="AC35" s="332">
        <v>3.6800000000000001E-3</v>
      </c>
      <c r="AD35" s="332">
        <v>5.4099999999999999E-3</v>
      </c>
      <c r="AE35" s="351" t="s">
        <v>367</v>
      </c>
      <c r="AF35" s="351" t="s">
        <v>377</v>
      </c>
      <c r="AG35" s="351" t="s">
        <v>377</v>
      </c>
      <c r="AH35" s="351" t="s">
        <v>367</v>
      </c>
      <c r="AI35" s="351" t="s">
        <v>367</v>
      </c>
      <c r="AJ35" s="351" t="s">
        <v>367</v>
      </c>
      <c r="AK35" s="351" t="s">
        <v>367</v>
      </c>
      <c r="AL35" s="351" t="s">
        <v>376</v>
      </c>
      <c r="AM35" s="351" t="s">
        <v>376</v>
      </c>
      <c r="AN35" s="332">
        <v>18.2</v>
      </c>
      <c r="AO35" s="332">
        <v>20.2</v>
      </c>
      <c r="AP35" s="351" t="s">
        <v>367</v>
      </c>
      <c r="AQ35" s="351" t="s">
        <v>367</v>
      </c>
      <c r="AR35" s="358"/>
      <c r="AS35" s="332">
        <v>0.89600000000000002</v>
      </c>
      <c r="AT35" s="351" t="s">
        <v>367</v>
      </c>
      <c r="AU35" s="351" t="s">
        <v>367</v>
      </c>
      <c r="AV35" s="351" t="s">
        <v>367</v>
      </c>
      <c r="AW35" s="351" t="s">
        <v>367</v>
      </c>
      <c r="AX35" s="351" t="s">
        <v>367</v>
      </c>
      <c r="AY35" s="358"/>
      <c r="AZ35" s="351" t="s">
        <v>384</v>
      </c>
      <c r="BA35" s="351" t="s">
        <v>384</v>
      </c>
      <c r="BB35" s="332">
        <v>2.13</v>
      </c>
      <c r="BC35" s="351" t="s">
        <v>367</v>
      </c>
      <c r="BD35" s="351" t="s">
        <v>378</v>
      </c>
      <c r="BE35" s="351" t="s">
        <v>378</v>
      </c>
      <c r="BF35" s="332">
        <v>5.6800000000000002E-3</v>
      </c>
      <c r="BG35" s="332">
        <v>1.03E-2</v>
      </c>
      <c r="BH35" s="351" t="s">
        <v>367</v>
      </c>
      <c r="BI35" s="351" t="s">
        <v>367</v>
      </c>
      <c r="BJ35" s="351" t="s">
        <v>367</v>
      </c>
      <c r="BK35" s="303" t="s">
        <v>474</v>
      </c>
      <c r="BL35" s="332">
        <v>0.58199999999999996</v>
      </c>
      <c r="BM35" s="351" t="s">
        <v>385</v>
      </c>
      <c r="BN35" s="351" t="s">
        <v>377</v>
      </c>
      <c r="BO35" s="351" t="s">
        <v>367</v>
      </c>
      <c r="BP35" s="332">
        <v>9.0299999999999994</v>
      </c>
      <c r="BQ35" s="332">
        <v>10.7</v>
      </c>
      <c r="BR35" s="303" t="s">
        <v>473</v>
      </c>
      <c r="BS35" s="303" t="s">
        <v>472</v>
      </c>
      <c r="BT35" s="351" t="s">
        <v>382</v>
      </c>
      <c r="BU35" s="351" t="s">
        <v>382</v>
      </c>
      <c r="BV35" s="351" t="s">
        <v>367</v>
      </c>
      <c r="BW35" s="351" t="s">
        <v>367</v>
      </c>
      <c r="BX35" s="358"/>
      <c r="BY35" s="351" t="s">
        <v>381</v>
      </c>
      <c r="BZ35" s="351" t="s">
        <v>381</v>
      </c>
      <c r="CA35" s="332">
        <v>5.91</v>
      </c>
      <c r="CB35" s="332">
        <v>5.91</v>
      </c>
      <c r="CC35" s="351" t="s">
        <v>367</v>
      </c>
      <c r="CD35" s="332">
        <v>1.5</v>
      </c>
      <c r="CE35" s="332">
        <v>1.6</v>
      </c>
      <c r="CF35" s="351" t="s">
        <v>377</v>
      </c>
      <c r="CG35" s="351" t="s">
        <v>377</v>
      </c>
      <c r="CH35" s="351" t="s">
        <v>378</v>
      </c>
      <c r="CI35" s="351" t="s">
        <v>378</v>
      </c>
      <c r="CJ35" s="332">
        <v>14.1</v>
      </c>
      <c r="CK35" s="332">
        <v>16.600000000000001</v>
      </c>
      <c r="CL35" s="358"/>
      <c r="CM35" s="351" t="s">
        <v>367</v>
      </c>
      <c r="CN35" s="332">
        <v>7.32</v>
      </c>
      <c r="CO35" s="351" t="s">
        <v>367</v>
      </c>
      <c r="CP35" s="351" t="s">
        <v>377</v>
      </c>
      <c r="CQ35" s="351" t="s">
        <v>385</v>
      </c>
      <c r="CR35" s="351" t="s">
        <v>367</v>
      </c>
      <c r="CS35" s="332">
        <v>189</v>
      </c>
      <c r="CT35" s="332">
        <v>1.5</v>
      </c>
      <c r="CU35" s="358"/>
      <c r="CV35" s="332">
        <v>3.8</v>
      </c>
      <c r="CW35" s="351" t="s">
        <v>367</v>
      </c>
      <c r="CX35" s="351" t="s">
        <v>367</v>
      </c>
      <c r="CY35" s="351" t="s">
        <v>368</v>
      </c>
      <c r="CZ35" s="332">
        <v>1.04</v>
      </c>
      <c r="DA35" s="351" t="s">
        <v>367</v>
      </c>
      <c r="DB35" s="351" t="s">
        <v>376</v>
      </c>
      <c r="DC35" s="332">
        <v>3.0699999999999998E-3</v>
      </c>
      <c r="DD35" s="351" t="s">
        <v>367</v>
      </c>
      <c r="DE35" s="351" t="s">
        <v>366</v>
      </c>
      <c r="DF35" s="332">
        <v>1.23E-2</v>
      </c>
      <c r="DG35" s="342">
        <v>1.8800000000000001E-2</v>
      </c>
    </row>
    <row r="36" spans="1:111" x14ac:dyDescent="0.2">
      <c r="A36" s="321" t="s">
        <v>463</v>
      </c>
      <c r="B36" s="305" t="s">
        <v>471</v>
      </c>
      <c r="C36" s="304">
        <v>42195.350694444445</v>
      </c>
      <c r="D36" s="351" t="s">
        <v>367</v>
      </c>
      <c r="E36" s="351" t="s">
        <v>367</v>
      </c>
      <c r="F36" s="351" t="s">
        <v>367</v>
      </c>
      <c r="G36" s="351" t="s">
        <v>367</v>
      </c>
      <c r="H36" s="332">
        <v>2.48</v>
      </c>
      <c r="I36" s="351" t="s">
        <v>367</v>
      </c>
      <c r="J36" s="351" t="s">
        <v>367</v>
      </c>
      <c r="K36" s="351" t="s">
        <v>373</v>
      </c>
      <c r="L36" s="351" t="s">
        <v>367</v>
      </c>
      <c r="M36" s="351" t="s">
        <v>367</v>
      </c>
      <c r="N36" s="351" t="s">
        <v>367</v>
      </c>
      <c r="O36" s="351" t="s">
        <v>367</v>
      </c>
      <c r="P36" s="351" t="s">
        <v>367</v>
      </c>
      <c r="Q36" s="351" t="s">
        <v>372</v>
      </c>
      <c r="R36" s="351" t="s">
        <v>372</v>
      </c>
      <c r="S36" s="351" t="s">
        <v>372</v>
      </c>
      <c r="T36" s="351" t="s">
        <v>372</v>
      </c>
      <c r="U36" s="351" t="s">
        <v>371</v>
      </c>
      <c r="V36" s="358"/>
      <c r="W36" s="332">
        <v>112</v>
      </c>
      <c r="X36" s="351" t="s">
        <v>381</v>
      </c>
      <c r="Y36" s="351" t="s">
        <v>377</v>
      </c>
      <c r="Z36" s="351" t="s">
        <v>377</v>
      </c>
      <c r="AA36" s="351" t="s">
        <v>385</v>
      </c>
      <c r="AB36" s="351" t="s">
        <v>377</v>
      </c>
      <c r="AC36" s="332">
        <v>4.3800000000000002E-3</v>
      </c>
      <c r="AD36" s="332">
        <v>5.4599999999999996E-3</v>
      </c>
      <c r="AE36" s="351" t="s">
        <v>367</v>
      </c>
      <c r="AF36" s="351" t="s">
        <v>377</v>
      </c>
      <c r="AG36" s="351" t="s">
        <v>377</v>
      </c>
      <c r="AH36" s="351" t="s">
        <v>367</v>
      </c>
      <c r="AI36" s="351" t="s">
        <v>367</v>
      </c>
      <c r="AJ36" s="351" t="s">
        <v>367</v>
      </c>
      <c r="AK36" s="351" t="s">
        <v>367</v>
      </c>
      <c r="AL36" s="351" t="s">
        <v>376</v>
      </c>
      <c r="AM36" s="351" t="s">
        <v>376</v>
      </c>
      <c r="AN36" s="332">
        <v>21.4</v>
      </c>
      <c r="AO36" s="332">
        <v>19.2</v>
      </c>
      <c r="AP36" s="351" t="s">
        <v>367</v>
      </c>
      <c r="AQ36" s="351" t="s">
        <v>367</v>
      </c>
      <c r="AR36" s="358"/>
      <c r="AS36" s="332">
        <v>0.96199999999999997</v>
      </c>
      <c r="AT36" s="351" t="s">
        <v>367</v>
      </c>
      <c r="AU36" s="351" t="s">
        <v>367</v>
      </c>
      <c r="AV36" s="351" t="s">
        <v>367</v>
      </c>
      <c r="AW36" s="351" t="s">
        <v>367</v>
      </c>
      <c r="AX36" s="351" t="s">
        <v>367</v>
      </c>
      <c r="AY36" s="358"/>
      <c r="AZ36" s="351" t="s">
        <v>433</v>
      </c>
      <c r="BA36" s="351" t="s">
        <v>384</v>
      </c>
      <c r="BB36" s="332">
        <v>3.49</v>
      </c>
      <c r="BC36" s="351" t="s">
        <v>367</v>
      </c>
      <c r="BD36" s="351" t="s">
        <v>378</v>
      </c>
      <c r="BE36" s="351" t="s">
        <v>378</v>
      </c>
      <c r="BF36" s="351" t="s">
        <v>429</v>
      </c>
      <c r="BG36" s="351" t="s">
        <v>376</v>
      </c>
      <c r="BH36" s="351" t="s">
        <v>367</v>
      </c>
      <c r="BI36" s="351" t="s">
        <v>367</v>
      </c>
      <c r="BJ36" s="351" t="s">
        <v>367</v>
      </c>
      <c r="BK36" s="351" t="s">
        <v>413</v>
      </c>
      <c r="BL36" s="332">
        <v>0.378</v>
      </c>
      <c r="BM36" s="351" t="s">
        <v>377</v>
      </c>
      <c r="BN36" s="351" t="s">
        <v>377</v>
      </c>
      <c r="BO36" s="351" t="s">
        <v>367</v>
      </c>
      <c r="BP36" s="332">
        <v>11.3</v>
      </c>
      <c r="BQ36" s="332">
        <v>10.6</v>
      </c>
      <c r="BR36" s="351" t="s">
        <v>377</v>
      </c>
      <c r="BS36" s="332">
        <v>3.5400000000000002E-3</v>
      </c>
      <c r="BT36" s="351" t="s">
        <v>382</v>
      </c>
      <c r="BU36" s="351" t="s">
        <v>382</v>
      </c>
      <c r="BV36" s="351" t="s">
        <v>367</v>
      </c>
      <c r="BW36" s="351" t="s">
        <v>367</v>
      </c>
      <c r="BX36" s="358"/>
      <c r="BY36" s="351" t="s">
        <v>413</v>
      </c>
      <c r="BZ36" s="351" t="s">
        <v>381</v>
      </c>
      <c r="CA36" s="332">
        <v>6.01</v>
      </c>
      <c r="CB36" s="358"/>
      <c r="CC36" s="351" t="s">
        <v>367</v>
      </c>
      <c r="CD36" s="303" t="s">
        <v>469</v>
      </c>
      <c r="CE36" s="332">
        <v>1.46</v>
      </c>
      <c r="CF36" s="351" t="s">
        <v>385</v>
      </c>
      <c r="CG36" s="351" t="s">
        <v>377</v>
      </c>
      <c r="CH36" s="351" t="s">
        <v>378</v>
      </c>
      <c r="CI36" s="351" t="s">
        <v>378</v>
      </c>
      <c r="CJ36" s="332">
        <v>13.3</v>
      </c>
      <c r="CK36" s="332">
        <v>13</v>
      </c>
      <c r="CL36" s="332">
        <v>279</v>
      </c>
      <c r="CM36" s="351" t="s">
        <v>367</v>
      </c>
      <c r="CN36" s="332">
        <v>8.2799999999999994</v>
      </c>
      <c r="CO36" s="351" t="s">
        <v>367</v>
      </c>
      <c r="CP36" s="351" t="s">
        <v>377</v>
      </c>
      <c r="CQ36" s="351" t="s">
        <v>377</v>
      </c>
      <c r="CR36" s="351" t="s">
        <v>367</v>
      </c>
      <c r="CS36" s="332">
        <v>193</v>
      </c>
      <c r="CT36" s="351" t="s">
        <v>373</v>
      </c>
      <c r="CU36" s="332">
        <v>204</v>
      </c>
      <c r="CV36" s="332">
        <v>15.2</v>
      </c>
      <c r="CW36" s="351" t="s">
        <v>367</v>
      </c>
      <c r="CX36" s="351" t="s">
        <v>367</v>
      </c>
      <c r="CY36" s="351" t="s">
        <v>368</v>
      </c>
      <c r="CZ36" s="332">
        <v>1.27</v>
      </c>
      <c r="DA36" s="351" t="s">
        <v>367</v>
      </c>
      <c r="DB36" s="351" t="s">
        <v>429</v>
      </c>
      <c r="DC36" s="332">
        <v>2.3E-3</v>
      </c>
      <c r="DD36" s="351" t="s">
        <v>367</v>
      </c>
      <c r="DE36" s="351" t="s">
        <v>366</v>
      </c>
      <c r="DF36" s="332">
        <v>6.5700000000000003E-3</v>
      </c>
      <c r="DG36" s="342">
        <v>5.7200000000000003E-3</v>
      </c>
    </row>
    <row r="37" spans="1:111" x14ac:dyDescent="0.2">
      <c r="A37" s="321" t="s">
        <v>463</v>
      </c>
      <c r="B37" s="305" t="s">
        <v>470</v>
      </c>
      <c r="C37" s="304">
        <v>42195.350694444445</v>
      </c>
      <c r="D37" s="351" t="s">
        <v>367</v>
      </c>
      <c r="E37" s="351" t="s">
        <v>367</v>
      </c>
      <c r="F37" s="351" t="s">
        <v>367</v>
      </c>
      <c r="G37" s="351" t="s">
        <v>367</v>
      </c>
      <c r="H37" s="332">
        <v>2.5099999999999998</v>
      </c>
      <c r="I37" s="351" t="s">
        <v>367</v>
      </c>
      <c r="J37" s="351" t="s">
        <v>367</v>
      </c>
      <c r="K37" s="351" t="s">
        <v>373</v>
      </c>
      <c r="L37" s="351" t="s">
        <v>367</v>
      </c>
      <c r="M37" s="351" t="s">
        <v>367</v>
      </c>
      <c r="N37" s="351" t="s">
        <v>367</v>
      </c>
      <c r="O37" s="351" t="s">
        <v>367</v>
      </c>
      <c r="P37" s="351" t="s">
        <v>367</v>
      </c>
      <c r="Q37" s="351" t="s">
        <v>372</v>
      </c>
      <c r="R37" s="351" t="s">
        <v>372</v>
      </c>
      <c r="S37" s="351" t="s">
        <v>372</v>
      </c>
      <c r="T37" s="351" t="s">
        <v>372</v>
      </c>
      <c r="U37" s="351" t="s">
        <v>371</v>
      </c>
      <c r="V37" s="358"/>
      <c r="W37" s="332">
        <v>117</v>
      </c>
      <c r="X37" s="351" t="s">
        <v>381</v>
      </c>
      <c r="Y37" s="351" t="s">
        <v>377</v>
      </c>
      <c r="Z37" s="351" t="s">
        <v>377</v>
      </c>
      <c r="AA37" s="351" t="s">
        <v>385</v>
      </c>
      <c r="AB37" s="351" t="s">
        <v>377</v>
      </c>
      <c r="AC37" s="332">
        <v>4.47E-3</v>
      </c>
      <c r="AD37" s="332">
        <v>5.0800000000000003E-3</v>
      </c>
      <c r="AE37" s="351" t="s">
        <v>367</v>
      </c>
      <c r="AF37" s="351" t="s">
        <v>377</v>
      </c>
      <c r="AG37" s="351" t="s">
        <v>377</v>
      </c>
      <c r="AH37" s="351" t="s">
        <v>367</v>
      </c>
      <c r="AI37" s="351" t="s">
        <v>367</v>
      </c>
      <c r="AJ37" s="351" t="s">
        <v>367</v>
      </c>
      <c r="AK37" s="351" t="s">
        <v>367</v>
      </c>
      <c r="AL37" s="351" t="s">
        <v>376</v>
      </c>
      <c r="AM37" s="351" t="s">
        <v>376</v>
      </c>
      <c r="AN37" s="332">
        <v>20.8</v>
      </c>
      <c r="AO37" s="332">
        <v>20.2</v>
      </c>
      <c r="AP37" s="351" t="s">
        <v>367</v>
      </c>
      <c r="AQ37" s="351" t="s">
        <v>367</v>
      </c>
      <c r="AR37" s="358"/>
      <c r="AS37" s="332">
        <v>1.07</v>
      </c>
      <c r="AT37" s="351" t="s">
        <v>367</v>
      </c>
      <c r="AU37" s="351" t="s">
        <v>367</v>
      </c>
      <c r="AV37" s="351" t="s">
        <v>367</v>
      </c>
      <c r="AW37" s="351" t="s">
        <v>367</v>
      </c>
      <c r="AX37" s="332">
        <v>1.68</v>
      </c>
      <c r="AY37" s="358"/>
      <c r="AZ37" s="351" t="s">
        <v>433</v>
      </c>
      <c r="BA37" s="351" t="s">
        <v>384</v>
      </c>
      <c r="BB37" s="332">
        <v>4.26</v>
      </c>
      <c r="BC37" s="351" t="s">
        <v>367</v>
      </c>
      <c r="BD37" s="351" t="s">
        <v>378</v>
      </c>
      <c r="BE37" s="351" t="s">
        <v>378</v>
      </c>
      <c r="BF37" s="351" t="s">
        <v>429</v>
      </c>
      <c r="BG37" s="351" t="s">
        <v>376</v>
      </c>
      <c r="BH37" s="351" t="s">
        <v>367</v>
      </c>
      <c r="BI37" s="351" t="s">
        <v>367</v>
      </c>
      <c r="BJ37" s="351" t="s">
        <v>367</v>
      </c>
      <c r="BK37" s="351" t="s">
        <v>413</v>
      </c>
      <c r="BL37" s="332">
        <v>0.13</v>
      </c>
      <c r="BM37" s="351" t="s">
        <v>377</v>
      </c>
      <c r="BN37" s="351" t="s">
        <v>377</v>
      </c>
      <c r="BO37" s="351" t="s">
        <v>367</v>
      </c>
      <c r="BP37" s="332">
        <v>11.1</v>
      </c>
      <c r="BQ37" s="332">
        <v>11.3</v>
      </c>
      <c r="BR37" s="351" t="s">
        <v>377</v>
      </c>
      <c r="BS37" s="332">
        <v>1.39E-3</v>
      </c>
      <c r="BT37" s="351" t="s">
        <v>382</v>
      </c>
      <c r="BU37" s="351" t="s">
        <v>382</v>
      </c>
      <c r="BV37" s="351" t="s">
        <v>367</v>
      </c>
      <c r="BW37" s="351" t="s">
        <v>367</v>
      </c>
      <c r="BX37" s="358"/>
      <c r="BY37" s="351" t="s">
        <v>413</v>
      </c>
      <c r="BZ37" s="351" t="s">
        <v>381</v>
      </c>
      <c r="CA37" s="332">
        <v>5.73</v>
      </c>
      <c r="CB37" s="358"/>
      <c r="CC37" s="351" t="s">
        <v>367</v>
      </c>
      <c r="CD37" s="303" t="s">
        <v>469</v>
      </c>
      <c r="CE37" s="332">
        <v>1.47</v>
      </c>
      <c r="CF37" s="351" t="s">
        <v>385</v>
      </c>
      <c r="CG37" s="351" t="s">
        <v>377</v>
      </c>
      <c r="CH37" s="351" t="s">
        <v>378</v>
      </c>
      <c r="CI37" s="351" t="s">
        <v>378</v>
      </c>
      <c r="CJ37" s="332">
        <v>12.8</v>
      </c>
      <c r="CK37" s="332">
        <v>12.6</v>
      </c>
      <c r="CL37" s="332">
        <v>289</v>
      </c>
      <c r="CM37" s="351" t="s">
        <v>367</v>
      </c>
      <c r="CN37" s="332">
        <v>9.43</v>
      </c>
      <c r="CO37" s="351" t="s">
        <v>367</v>
      </c>
      <c r="CP37" s="351" t="s">
        <v>377</v>
      </c>
      <c r="CQ37" s="351" t="s">
        <v>377</v>
      </c>
      <c r="CR37" s="351" t="s">
        <v>367</v>
      </c>
      <c r="CS37" s="332">
        <v>201</v>
      </c>
      <c r="CT37" s="351" t="s">
        <v>373</v>
      </c>
      <c r="CU37" s="332">
        <v>199</v>
      </c>
      <c r="CV37" s="332">
        <v>1.79</v>
      </c>
      <c r="CW37" s="351" t="s">
        <v>367</v>
      </c>
      <c r="CX37" s="351" t="s">
        <v>367</v>
      </c>
      <c r="CY37" s="351" t="s">
        <v>368</v>
      </c>
      <c r="CZ37" s="332">
        <v>1.27</v>
      </c>
      <c r="DA37" s="351" t="s">
        <v>367</v>
      </c>
      <c r="DB37" s="351" t="s">
        <v>429</v>
      </c>
      <c r="DC37" s="351" t="s">
        <v>376</v>
      </c>
      <c r="DD37" s="351" t="s">
        <v>367</v>
      </c>
      <c r="DE37" s="351" t="s">
        <v>366</v>
      </c>
      <c r="DF37" s="332">
        <v>5.6600000000000001E-3</v>
      </c>
      <c r="DG37" s="342">
        <v>5.7099999999999998E-3</v>
      </c>
    </row>
    <row r="38" spans="1:111" x14ac:dyDescent="0.2">
      <c r="A38" s="321" t="s">
        <v>463</v>
      </c>
      <c r="B38" s="305" t="s">
        <v>334</v>
      </c>
      <c r="C38" s="304">
        <v>42257.489583333336</v>
      </c>
      <c r="D38" s="351" t="s">
        <v>367</v>
      </c>
      <c r="E38" s="351" t="s">
        <v>367</v>
      </c>
      <c r="F38" s="351" t="s">
        <v>367</v>
      </c>
      <c r="G38" s="351" t="s">
        <v>367</v>
      </c>
      <c r="H38" s="332">
        <v>2.5</v>
      </c>
      <c r="I38" s="351" t="s">
        <v>367</v>
      </c>
      <c r="J38" s="351" t="s">
        <v>367</v>
      </c>
      <c r="K38" s="351" t="s">
        <v>373</v>
      </c>
      <c r="L38" s="351" t="s">
        <v>367</v>
      </c>
      <c r="M38" s="351" t="s">
        <v>367</v>
      </c>
      <c r="N38" s="351" t="s">
        <v>367</v>
      </c>
      <c r="O38" s="351" t="s">
        <v>367</v>
      </c>
      <c r="P38" s="351" t="s">
        <v>367</v>
      </c>
      <c r="Q38" s="351" t="s">
        <v>372</v>
      </c>
      <c r="R38" s="351" t="s">
        <v>372</v>
      </c>
      <c r="S38" s="351" t="s">
        <v>372</v>
      </c>
      <c r="T38" s="351" t="s">
        <v>372</v>
      </c>
      <c r="U38" s="351" t="s">
        <v>371</v>
      </c>
      <c r="V38" s="332">
        <v>139</v>
      </c>
      <c r="W38" s="332">
        <v>139</v>
      </c>
      <c r="X38" s="351" t="s">
        <v>381</v>
      </c>
      <c r="Y38" s="351" t="s">
        <v>377</v>
      </c>
      <c r="Z38" s="351" t="s">
        <v>377</v>
      </c>
      <c r="AA38" s="351" t="s">
        <v>377</v>
      </c>
      <c r="AB38" s="351" t="s">
        <v>377</v>
      </c>
      <c r="AC38" s="332">
        <v>5.4999999999999997E-3</v>
      </c>
      <c r="AD38" s="332">
        <v>5.3499999999999997E-3</v>
      </c>
      <c r="AE38" s="351" t="s">
        <v>367</v>
      </c>
      <c r="AF38" s="351" t="s">
        <v>385</v>
      </c>
      <c r="AG38" s="351" t="s">
        <v>377</v>
      </c>
      <c r="AH38" s="351" t="s">
        <v>367</v>
      </c>
      <c r="AI38" s="351" t="s">
        <v>367</v>
      </c>
      <c r="AJ38" s="351" t="s">
        <v>367</v>
      </c>
      <c r="AK38" s="351" t="s">
        <v>367</v>
      </c>
      <c r="AL38" s="351" t="s">
        <v>376</v>
      </c>
      <c r="AM38" s="351" t="s">
        <v>376</v>
      </c>
      <c r="AN38" s="332">
        <v>26.5</v>
      </c>
      <c r="AO38" s="332">
        <v>26.7</v>
      </c>
      <c r="AP38" s="351" t="s">
        <v>367</v>
      </c>
      <c r="AQ38" s="351" t="s">
        <v>367</v>
      </c>
      <c r="AR38" s="358"/>
      <c r="AS38" s="332">
        <v>1.7</v>
      </c>
      <c r="AT38" s="351" t="s">
        <v>367</v>
      </c>
      <c r="AU38" s="351" t="s">
        <v>367</v>
      </c>
      <c r="AV38" s="351" t="s">
        <v>367</v>
      </c>
      <c r="AW38" s="351" t="s">
        <v>367</v>
      </c>
      <c r="AX38" s="351" t="s">
        <v>367</v>
      </c>
      <c r="AY38" s="358"/>
      <c r="AZ38" s="351" t="s">
        <v>384</v>
      </c>
      <c r="BA38" s="351" t="s">
        <v>384</v>
      </c>
      <c r="BB38" s="332">
        <v>6.12</v>
      </c>
      <c r="BC38" s="351" t="s">
        <v>367</v>
      </c>
      <c r="BD38" s="351" t="s">
        <v>378</v>
      </c>
      <c r="BE38" s="351" t="s">
        <v>378</v>
      </c>
      <c r="BF38" s="351" t="s">
        <v>376</v>
      </c>
      <c r="BG38" s="351" t="s">
        <v>376</v>
      </c>
      <c r="BH38" s="351" t="s">
        <v>367</v>
      </c>
      <c r="BI38" s="351" t="s">
        <v>367</v>
      </c>
      <c r="BJ38" s="351" t="s">
        <v>367</v>
      </c>
      <c r="BK38" s="351" t="s">
        <v>381</v>
      </c>
      <c r="BL38" s="303" t="s">
        <v>468</v>
      </c>
      <c r="BM38" s="351" t="s">
        <v>377</v>
      </c>
      <c r="BN38" s="351" t="s">
        <v>377</v>
      </c>
      <c r="BO38" s="351" t="s">
        <v>367</v>
      </c>
      <c r="BP38" s="332">
        <v>15.9</v>
      </c>
      <c r="BQ38" s="332">
        <v>16</v>
      </c>
      <c r="BR38" s="351" t="s">
        <v>377</v>
      </c>
      <c r="BS38" s="351" t="s">
        <v>377</v>
      </c>
      <c r="BT38" s="351" t="s">
        <v>382</v>
      </c>
      <c r="BU38" s="351" t="s">
        <v>382</v>
      </c>
      <c r="BV38" s="351" t="s">
        <v>367</v>
      </c>
      <c r="BW38" s="351" t="s">
        <v>367</v>
      </c>
      <c r="BX38" s="351" t="s">
        <v>369</v>
      </c>
      <c r="BY38" s="351" t="s">
        <v>381</v>
      </c>
      <c r="BZ38" s="351" t="s">
        <v>381</v>
      </c>
      <c r="CA38" s="332">
        <v>5.33</v>
      </c>
      <c r="CB38" s="332">
        <v>5.33</v>
      </c>
      <c r="CC38" s="351" t="s">
        <v>367</v>
      </c>
      <c r="CD38" s="303" t="s">
        <v>467</v>
      </c>
      <c r="CE38" s="332">
        <v>1.66</v>
      </c>
      <c r="CF38" s="351" t="s">
        <v>377</v>
      </c>
      <c r="CG38" s="351" t="s">
        <v>377</v>
      </c>
      <c r="CH38" s="351" t="s">
        <v>378</v>
      </c>
      <c r="CI38" s="351" t="s">
        <v>378</v>
      </c>
      <c r="CJ38" s="332">
        <v>12.7</v>
      </c>
      <c r="CK38" s="332">
        <v>11.2</v>
      </c>
      <c r="CL38" s="358"/>
      <c r="CM38" s="351" t="s">
        <v>367</v>
      </c>
      <c r="CN38" s="332">
        <v>13.4</v>
      </c>
      <c r="CO38" s="351" t="s">
        <v>367</v>
      </c>
      <c r="CP38" s="351" t="s">
        <v>377</v>
      </c>
      <c r="CQ38" s="351" t="s">
        <v>377</v>
      </c>
      <c r="CR38" s="351" t="s">
        <v>367</v>
      </c>
      <c r="CS38" s="332">
        <v>223</v>
      </c>
      <c r="CT38" s="332">
        <v>1.61</v>
      </c>
      <c r="CU38" s="358"/>
      <c r="CV38" s="351" t="s">
        <v>373</v>
      </c>
      <c r="CW38" s="351" t="s">
        <v>367</v>
      </c>
      <c r="CX38" s="351" t="s">
        <v>367</v>
      </c>
      <c r="CY38" s="351" t="s">
        <v>368</v>
      </c>
      <c r="CZ38" s="332">
        <v>1.08</v>
      </c>
      <c r="DA38" s="351" t="s">
        <v>367</v>
      </c>
      <c r="DB38" s="351" t="s">
        <v>376</v>
      </c>
      <c r="DC38" s="351" t="s">
        <v>376</v>
      </c>
      <c r="DD38" s="351" t="s">
        <v>367</v>
      </c>
      <c r="DE38" s="351" t="s">
        <v>366</v>
      </c>
      <c r="DF38" s="351" t="s">
        <v>375</v>
      </c>
      <c r="DG38" s="342">
        <v>4.5199999999999997E-3</v>
      </c>
    </row>
    <row r="39" spans="1:111" x14ac:dyDescent="0.2">
      <c r="A39" s="321" t="s">
        <v>463</v>
      </c>
      <c r="B39" s="305" t="s">
        <v>466</v>
      </c>
      <c r="C39" s="304">
        <v>42283.274305555555</v>
      </c>
      <c r="D39" s="351" t="s">
        <v>367</v>
      </c>
      <c r="E39" s="351" t="s">
        <v>367</v>
      </c>
      <c r="F39" s="351" t="s">
        <v>367</v>
      </c>
      <c r="G39" s="351" t="s">
        <v>367</v>
      </c>
      <c r="H39" s="332">
        <v>2.19</v>
      </c>
      <c r="I39" s="351" t="s">
        <v>367</v>
      </c>
      <c r="J39" s="351" t="s">
        <v>367</v>
      </c>
      <c r="K39" s="351" t="s">
        <v>373</v>
      </c>
      <c r="L39" s="351" t="s">
        <v>367</v>
      </c>
      <c r="M39" s="351" t="s">
        <v>367</v>
      </c>
      <c r="N39" s="351" t="s">
        <v>367</v>
      </c>
      <c r="O39" s="351" t="s">
        <v>367</v>
      </c>
      <c r="P39" s="351" t="s">
        <v>367</v>
      </c>
      <c r="Q39" s="351" t="s">
        <v>372</v>
      </c>
      <c r="R39" s="351" t="s">
        <v>372</v>
      </c>
      <c r="S39" s="351" t="s">
        <v>372</v>
      </c>
      <c r="T39" s="351" t="s">
        <v>372</v>
      </c>
      <c r="U39" s="351" t="s">
        <v>371</v>
      </c>
      <c r="V39" s="358"/>
      <c r="W39" s="332">
        <v>127</v>
      </c>
      <c r="X39" s="351" t="s">
        <v>381</v>
      </c>
      <c r="Y39" s="351" t="s">
        <v>377</v>
      </c>
      <c r="Z39" s="351" t="s">
        <v>377</v>
      </c>
      <c r="AA39" s="351" t="s">
        <v>377</v>
      </c>
      <c r="AB39" s="351" t="s">
        <v>377</v>
      </c>
      <c r="AC39" s="332">
        <v>5.2700000000000004E-3</v>
      </c>
      <c r="AD39" s="332">
        <v>5.2500000000000003E-3</v>
      </c>
      <c r="AE39" s="351" t="s">
        <v>367</v>
      </c>
      <c r="AF39" s="351" t="s">
        <v>377</v>
      </c>
      <c r="AG39" s="351" t="s">
        <v>377</v>
      </c>
      <c r="AH39" s="351" t="s">
        <v>367</v>
      </c>
      <c r="AI39" s="351" t="s">
        <v>367</v>
      </c>
      <c r="AJ39" s="351" t="s">
        <v>367</v>
      </c>
      <c r="AK39" s="351" t="s">
        <v>367</v>
      </c>
      <c r="AL39" s="351" t="s">
        <v>376</v>
      </c>
      <c r="AM39" s="351" t="s">
        <v>376</v>
      </c>
      <c r="AN39" s="332">
        <v>26.4</v>
      </c>
      <c r="AO39" s="332">
        <v>26.1</v>
      </c>
      <c r="AP39" s="351" t="s">
        <v>367</v>
      </c>
      <c r="AQ39" s="351" t="s">
        <v>367</v>
      </c>
      <c r="AR39" s="358"/>
      <c r="AS39" s="332">
        <v>1.6</v>
      </c>
      <c r="AT39" s="351" t="s">
        <v>367</v>
      </c>
      <c r="AU39" s="351" t="s">
        <v>367</v>
      </c>
      <c r="AV39" s="351" t="s">
        <v>367</v>
      </c>
      <c r="AW39" s="351" t="s">
        <v>367</v>
      </c>
      <c r="AX39" s="351" t="s">
        <v>367</v>
      </c>
      <c r="AY39" s="358"/>
      <c r="AZ39" s="351" t="s">
        <v>384</v>
      </c>
      <c r="BA39" s="351" t="s">
        <v>384</v>
      </c>
      <c r="BB39" s="332">
        <v>6</v>
      </c>
      <c r="BC39" s="351" t="s">
        <v>367</v>
      </c>
      <c r="BD39" s="351" t="s">
        <v>378</v>
      </c>
      <c r="BE39" s="351" t="s">
        <v>378</v>
      </c>
      <c r="BF39" s="351" t="s">
        <v>376</v>
      </c>
      <c r="BG39" s="351" t="s">
        <v>376</v>
      </c>
      <c r="BH39" s="351" t="s">
        <v>367</v>
      </c>
      <c r="BI39" s="351" t="s">
        <v>367</v>
      </c>
      <c r="BJ39" s="351" t="s">
        <v>367</v>
      </c>
      <c r="BK39" s="351" t="s">
        <v>381</v>
      </c>
      <c r="BL39" s="303" t="s">
        <v>465</v>
      </c>
      <c r="BM39" s="351" t="s">
        <v>377</v>
      </c>
      <c r="BN39" s="351" t="s">
        <v>377</v>
      </c>
      <c r="BO39" s="351" t="s">
        <v>367</v>
      </c>
      <c r="BP39" s="332">
        <v>15.1</v>
      </c>
      <c r="BQ39" s="332">
        <v>17.399999999999999</v>
      </c>
      <c r="BR39" s="351" t="s">
        <v>377</v>
      </c>
      <c r="BS39" s="351" t="s">
        <v>377</v>
      </c>
      <c r="BT39" s="351" t="s">
        <v>382</v>
      </c>
      <c r="BU39" s="351" t="s">
        <v>382</v>
      </c>
      <c r="BV39" s="351" t="s">
        <v>367</v>
      </c>
      <c r="BW39" s="351" t="s">
        <v>370</v>
      </c>
      <c r="BX39" s="358"/>
      <c r="BY39" s="351" t="s">
        <v>381</v>
      </c>
      <c r="BZ39" s="351" t="s">
        <v>381</v>
      </c>
      <c r="CA39" s="332">
        <v>5.04</v>
      </c>
      <c r="CB39" s="358"/>
      <c r="CC39" s="351" t="s">
        <v>367</v>
      </c>
      <c r="CD39" s="332">
        <v>1.63</v>
      </c>
      <c r="CE39" s="332">
        <v>1.69</v>
      </c>
      <c r="CF39" s="351" t="s">
        <v>377</v>
      </c>
      <c r="CG39" s="351" t="s">
        <v>377</v>
      </c>
      <c r="CH39" s="351" t="s">
        <v>378</v>
      </c>
      <c r="CI39" s="351" t="s">
        <v>378</v>
      </c>
      <c r="CJ39" s="332">
        <v>11.3</v>
      </c>
      <c r="CK39" s="332">
        <v>10.8</v>
      </c>
      <c r="CL39" s="332">
        <v>322</v>
      </c>
      <c r="CM39" s="351" t="s">
        <v>367</v>
      </c>
      <c r="CN39" s="332">
        <v>14.3</v>
      </c>
      <c r="CO39" s="351" t="s">
        <v>367</v>
      </c>
      <c r="CP39" s="351" t="s">
        <v>377</v>
      </c>
      <c r="CQ39" s="351" t="s">
        <v>377</v>
      </c>
      <c r="CR39" s="351" t="s">
        <v>367</v>
      </c>
      <c r="CS39" s="332">
        <v>220</v>
      </c>
      <c r="CT39" s="332">
        <v>1.84</v>
      </c>
      <c r="CU39" s="332">
        <v>223</v>
      </c>
      <c r="CV39" s="332">
        <v>1.1000000000000001</v>
      </c>
      <c r="CW39" s="351" t="s">
        <v>367</v>
      </c>
      <c r="CX39" s="351" t="s">
        <v>367</v>
      </c>
      <c r="CY39" s="351" t="s">
        <v>368</v>
      </c>
      <c r="CZ39" s="332">
        <v>1.1000000000000001</v>
      </c>
      <c r="DA39" s="351" t="s">
        <v>367</v>
      </c>
      <c r="DB39" s="351" t="s">
        <v>376</v>
      </c>
      <c r="DC39" s="351" t="s">
        <v>376</v>
      </c>
      <c r="DD39" s="351" t="s">
        <v>367</v>
      </c>
      <c r="DE39" s="351" t="s">
        <v>366</v>
      </c>
      <c r="DF39" s="351" t="s">
        <v>375</v>
      </c>
      <c r="DG39" s="352" t="s">
        <v>375</v>
      </c>
    </row>
    <row r="40" spans="1:111" x14ac:dyDescent="0.2">
      <c r="A40" s="321" t="s">
        <v>463</v>
      </c>
      <c r="B40" s="305" t="s">
        <v>464</v>
      </c>
      <c r="C40" s="304">
        <v>42283.361111111109</v>
      </c>
      <c r="D40" s="351" t="s">
        <v>367</v>
      </c>
      <c r="E40" s="351" t="s">
        <v>367</v>
      </c>
      <c r="F40" s="351" t="s">
        <v>367</v>
      </c>
      <c r="G40" s="351" t="s">
        <v>367</v>
      </c>
      <c r="H40" s="351" t="s">
        <v>367</v>
      </c>
      <c r="I40" s="351" t="s">
        <v>367</v>
      </c>
      <c r="J40" s="351" t="s">
        <v>367</v>
      </c>
      <c r="K40" s="351" t="s">
        <v>373</v>
      </c>
      <c r="L40" s="351" t="s">
        <v>367</v>
      </c>
      <c r="M40" s="351" t="s">
        <v>367</v>
      </c>
      <c r="N40" s="351" t="s">
        <v>367</v>
      </c>
      <c r="O40" s="351" t="s">
        <v>367</v>
      </c>
      <c r="P40" s="351" t="s">
        <v>367</v>
      </c>
      <c r="Q40" s="351" t="s">
        <v>372</v>
      </c>
      <c r="R40" s="351" t="s">
        <v>372</v>
      </c>
      <c r="S40" s="351" t="s">
        <v>372</v>
      </c>
      <c r="T40" s="351" t="s">
        <v>372</v>
      </c>
      <c r="U40" s="351" t="s">
        <v>371</v>
      </c>
      <c r="V40" s="358"/>
      <c r="W40" s="332">
        <v>126</v>
      </c>
      <c r="X40" s="332">
        <v>1.55E-2</v>
      </c>
      <c r="Y40" s="351" t="s">
        <v>377</v>
      </c>
      <c r="Z40" s="351" t="s">
        <v>377</v>
      </c>
      <c r="AA40" s="332">
        <v>2.3700000000000001E-3</v>
      </c>
      <c r="AB40" s="332">
        <v>3.0599999999999998E-3</v>
      </c>
      <c r="AC40" s="332">
        <v>1.1299999999999999E-2</v>
      </c>
      <c r="AD40" s="332">
        <v>1.34E-2</v>
      </c>
      <c r="AE40" s="351" t="s">
        <v>367</v>
      </c>
      <c r="AF40" s="351" t="s">
        <v>377</v>
      </c>
      <c r="AG40" s="351" t="s">
        <v>377</v>
      </c>
      <c r="AH40" s="351" t="s">
        <v>367</v>
      </c>
      <c r="AI40" s="351" t="s">
        <v>367</v>
      </c>
      <c r="AJ40" s="351" t="s">
        <v>367</v>
      </c>
      <c r="AK40" s="351" t="s">
        <v>367</v>
      </c>
      <c r="AL40" s="351" t="s">
        <v>376</v>
      </c>
      <c r="AM40" s="351" t="s">
        <v>376</v>
      </c>
      <c r="AN40" s="332">
        <v>29.4</v>
      </c>
      <c r="AO40" s="332">
        <v>31.3</v>
      </c>
      <c r="AP40" s="351" t="s">
        <v>367</v>
      </c>
      <c r="AQ40" s="351" t="s">
        <v>367</v>
      </c>
      <c r="AR40" s="358"/>
      <c r="AS40" s="332">
        <v>3.86</v>
      </c>
      <c r="AT40" s="351" t="s">
        <v>367</v>
      </c>
      <c r="AU40" s="351" t="s">
        <v>367</v>
      </c>
      <c r="AV40" s="351" t="s">
        <v>367</v>
      </c>
      <c r="AW40" s="351" t="s">
        <v>367</v>
      </c>
      <c r="AX40" s="351" t="s">
        <v>367</v>
      </c>
      <c r="AY40" s="358"/>
      <c r="AZ40" s="351" t="s">
        <v>384</v>
      </c>
      <c r="BA40" s="351" t="s">
        <v>384</v>
      </c>
      <c r="BB40" s="351" t="s">
        <v>367</v>
      </c>
      <c r="BC40" s="351" t="s">
        <v>367</v>
      </c>
      <c r="BD40" s="351" t="s">
        <v>378</v>
      </c>
      <c r="BE40" s="351" t="s">
        <v>378</v>
      </c>
      <c r="BF40" s="351" t="s">
        <v>376</v>
      </c>
      <c r="BG40" s="351" t="s">
        <v>376</v>
      </c>
      <c r="BH40" s="351" t="s">
        <v>367</v>
      </c>
      <c r="BI40" s="351" t="s">
        <v>367</v>
      </c>
      <c r="BJ40" s="351" t="s">
        <v>367</v>
      </c>
      <c r="BK40" s="332">
        <v>1.07</v>
      </c>
      <c r="BL40" s="332">
        <v>1.59</v>
      </c>
      <c r="BM40" s="351" t="s">
        <v>377</v>
      </c>
      <c r="BN40" s="351" t="s">
        <v>377</v>
      </c>
      <c r="BO40" s="351" t="s">
        <v>367</v>
      </c>
      <c r="BP40" s="332">
        <v>13.3</v>
      </c>
      <c r="BQ40" s="332">
        <v>15.1</v>
      </c>
      <c r="BR40" s="332">
        <v>0.22700000000000001</v>
      </c>
      <c r="BS40" s="332">
        <v>0.24099999999999999</v>
      </c>
      <c r="BT40" s="351" t="s">
        <v>382</v>
      </c>
      <c r="BU40" s="351" t="s">
        <v>382</v>
      </c>
      <c r="BV40" s="351" t="s">
        <v>367</v>
      </c>
      <c r="BW40" s="351" t="s">
        <v>370</v>
      </c>
      <c r="BX40" s="358"/>
      <c r="BY40" s="351" t="s">
        <v>381</v>
      </c>
      <c r="BZ40" s="351" t="s">
        <v>381</v>
      </c>
      <c r="CA40" s="351" t="s">
        <v>381</v>
      </c>
      <c r="CB40" s="358"/>
      <c r="CC40" s="351" t="s">
        <v>367</v>
      </c>
      <c r="CD40" s="332">
        <v>1.68</v>
      </c>
      <c r="CE40" s="332">
        <v>1.81</v>
      </c>
      <c r="CF40" s="351" t="s">
        <v>377</v>
      </c>
      <c r="CG40" s="351" t="s">
        <v>377</v>
      </c>
      <c r="CH40" s="351" t="s">
        <v>378</v>
      </c>
      <c r="CI40" s="351" t="s">
        <v>378</v>
      </c>
      <c r="CJ40" s="332">
        <v>7.79</v>
      </c>
      <c r="CK40" s="332">
        <v>8.4</v>
      </c>
      <c r="CL40" s="332">
        <v>292</v>
      </c>
      <c r="CM40" s="351" t="s">
        <v>367</v>
      </c>
      <c r="CN40" s="332">
        <v>17.8</v>
      </c>
      <c r="CO40" s="351" t="s">
        <v>367</v>
      </c>
      <c r="CP40" s="351" t="s">
        <v>377</v>
      </c>
      <c r="CQ40" s="351" t="s">
        <v>377</v>
      </c>
      <c r="CR40" s="351" t="s">
        <v>367</v>
      </c>
      <c r="CS40" s="332">
        <v>184</v>
      </c>
      <c r="CT40" s="351" t="s">
        <v>373</v>
      </c>
      <c r="CU40" s="332">
        <v>191</v>
      </c>
      <c r="CV40" s="332">
        <v>8.8000000000000007</v>
      </c>
      <c r="CW40" s="351" t="s">
        <v>367</v>
      </c>
      <c r="CX40" s="351" t="s">
        <v>367</v>
      </c>
      <c r="CY40" s="351" t="s">
        <v>368</v>
      </c>
      <c r="CZ40" s="351" t="s">
        <v>367</v>
      </c>
      <c r="DA40" s="351" t="s">
        <v>367</v>
      </c>
      <c r="DB40" s="351" t="s">
        <v>376</v>
      </c>
      <c r="DC40" s="351" t="s">
        <v>376</v>
      </c>
      <c r="DD40" s="351" t="s">
        <v>367</v>
      </c>
      <c r="DE40" s="351" t="s">
        <v>366</v>
      </c>
      <c r="DF40" s="351" t="s">
        <v>375</v>
      </c>
      <c r="DG40" s="352" t="s">
        <v>375</v>
      </c>
    </row>
    <row r="41" spans="1:111" ht="13.5" thickBot="1" x14ac:dyDescent="0.25">
      <c r="A41" s="322" t="s">
        <v>463</v>
      </c>
      <c r="B41" s="323" t="s">
        <v>462</v>
      </c>
      <c r="C41" s="324">
        <v>42283.361111111109</v>
      </c>
      <c r="D41" s="353" t="s">
        <v>367</v>
      </c>
      <c r="E41" s="353" t="s">
        <v>367</v>
      </c>
      <c r="F41" s="353" t="s">
        <v>367</v>
      </c>
      <c r="G41" s="353" t="s">
        <v>367</v>
      </c>
      <c r="H41" s="353" t="s">
        <v>367</v>
      </c>
      <c r="I41" s="353" t="s">
        <v>367</v>
      </c>
      <c r="J41" s="353" t="s">
        <v>367</v>
      </c>
      <c r="K41" s="353" t="s">
        <v>373</v>
      </c>
      <c r="L41" s="353" t="s">
        <v>367</v>
      </c>
      <c r="M41" s="353" t="s">
        <v>367</v>
      </c>
      <c r="N41" s="353" t="s">
        <v>367</v>
      </c>
      <c r="O41" s="353" t="s">
        <v>367</v>
      </c>
      <c r="P41" s="353" t="s">
        <v>367</v>
      </c>
      <c r="Q41" s="353" t="s">
        <v>372</v>
      </c>
      <c r="R41" s="353" t="s">
        <v>372</v>
      </c>
      <c r="S41" s="353" t="s">
        <v>372</v>
      </c>
      <c r="T41" s="353" t="s">
        <v>372</v>
      </c>
      <c r="U41" s="353" t="s">
        <v>371</v>
      </c>
      <c r="V41" s="360"/>
      <c r="W41" s="333">
        <v>126</v>
      </c>
      <c r="X41" s="333">
        <v>1.54E-2</v>
      </c>
      <c r="Y41" s="353" t="s">
        <v>377</v>
      </c>
      <c r="Z41" s="353" t="s">
        <v>377</v>
      </c>
      <c r="AA41" s="333">
        <v>2.3400000000000001E-3</v>
      </c>
      <c r="AB41" s="333">
        <v>3.0000000000000001E-3</v>
      </c>
      <c r="AC41" s="333">
        <v>1.12E-2</v>
      </c>
      <c r="AD41" s="333">
        <v>1.29E-2</v>
      </c>
      <c r="AE41" s="353" t="s">
        <v>367</v>
      </c>
      <c r="AF41" s="353" t="s">
        <v>377</v>
      </c>
      <c r="AG41" s="353" t="s">
        <v>377</v>
      </c>
      <c r="AH41" s="353" t="s">
        <v>367</v>
      </c>
      <c r="AI41" s="353" t="s">
        <v>367</v>
      </c>
      <c r="AJ41" s="353" t="s">
        <v>367</v>
      </c>
      <c r="AK41" s="353" t="s">
        <v>367</v>
      </c>
      <c r="AL41" s="353" t="s">
        <v>376</v>
      </c>
      <c r="AM41" s="353" t="s">
        <v>376</v>
      </c>
      <c r="AN41" s="333">
        <v>29.4</v>
      </c>
      <c r="AO41" s="333">
        <v>30.1</v>
      </c>
      <c r="AP41" s="353" t="s">
        <v>367</v>
      </c>
      <c r="AQ41" s="353" t="s">
        <v>367</v>
      </c>
      <c r="AR41" s="360"/>
      <c r="AS41" s="333">
        <v>3.86</v>
      </c>
      <c r="AT41" s="353" t="s">
        <v>367</v>
      </c>
      <c r="AU41" s="353" t="s">
        <v>367</v>
      </c>
      <c r="AV41" s="353" t="s">
        <v>367</v>
      </c>
      <c r="AW41" s="353" t="s">
        <v>367</v>
      </c>
      <c r="AX41" s="353" t="s">
        <v>367</v>
      </c>
      <c r="AY41" s="360"/>
      <c r="AZ41" s="353" t="s">
        <v>384</v>
      </c>
      <c r="BA41" s="353" t="s">
        <v>384</v>
      </c>
      <c r="BB41" s="353" t="s">
        <v>367</v>
      </c>
      <c r="BC41" s="353" t="s">
        <v>367</v>
      </c>
      <c r="BD41" s="353" t="s">
        <v>378</v>
      </c>
      <c r="BE41" s="353" t="s">
        <v>378</v>
      </c>
      <c r="BF41" s="353" t="s">
        <v>376</v>
      </c>
      <c r="BG41" s="353" t="s">
        <v>376</v>
      </c>
      <c r="BH41" s="353" t="s">
        <v>367</v>
      </c>
      <c r="BI41" s="353" t="s">
        <v>367</v>
      </c>
      <c r="BJ41" s="353" t="s">
        <v>367</v>
      </c>
      <c r="BK41" s="333">
        <v>1.08</v>
      </c>
      <c r="BL41" s="333">
        <v>1.59</v>
      </c>
      <c r="BM41" s="353" t="s">
        <v>377</v>
      </c>
      <c r="BN41" s="353" t="s">
        <v>377</v>
      </c>
      <c r="BO41" s="353" t="s">
        <v>367</v>
      </c>
      <c r="BP41" s="333">
        <v>13.3</v>
      </c>
      <c r="BQ41" s="333">
        <v>14.8</v>
      </c>
      <c r="BR41" s="333">
        <v>0.22800000000000001</v>
      </c>
      <c r="BS41" s="333">
        <v>0.23799999999999999</v>
      </c>
      <c r="BT41" s="353" t="s">
        <v>382</v>
      </c>
      <c r="BU41" s="353" t="s">
        <v>382</v>
      </c>
      <c r="BV41" s="353" t="s">
        <v>367</v>
      </c>
      <c r="BW41" s="353" t="s">
        <v>370</v>
      </c>
      <c r="BX41" s="360"/>
      <c r="BY41" s="353" t="s">
        <v>381</v>
      </c>
      <c r="BZ41" s="353" t="s">
        <v>381</v>
      </c>
      <c r="CA41" s="353" t="s">
        <v>381</v>
      </c>
      <c r="CB41" s="360"/>
      <c r="CC41" s="353" t="s">
        <v>367</v>
      </c>
      <c r="CD41" s="333">
        <v>1.66</v>
      </c>
      <c r="CE41" s="333">
        <v>1.8</v>
      </c>
      <c r="CF41" s="353" t="s">
        <v>377</v>
      </c>
      <c r="CG41" s="353" t="s">
        <v>377</v>
      </c>
      <c r="CH41" s="353" t="s">
        <v>378</v>
      </c>
      <c r="CI41" s="353" t="s">
        <v>378</v>
      </c>
      <c r="CJ41" s="333">
        <v>7.78</v>
      </c>
      <c r="CK41" s="333">
        <v>7.88</v>
      </c>
      <c r="CL41" s="333">
        <v>292</v>
      </c>
      <c r="CM41" s="353" t="s">
        <v>367</v>
      </c>
      <c r="CN41" s="333">
        <v>17.8</v>
      </c>
      <c r="CO41" s="353" t="s">
        <v>367</v>
      </c>
      <c r="CP41" s="353" t="s">
        <v>377</v>
      </c>
      <c r="CQ41" s="353" t="s">
        <v>377</v>
      </c>
      <c r="CR41" s="353" t="s">
        <v>367</v>
      </c>
      <c r="CS41" s="333">
        <v>177</v>
      </c>
      <c r="CT41" s="353" t="s">
        <v>373</v>
      </c>
      <c r="CU41" s="333">
        <v>193</v>
      </c>
      <c r="CV41" s="333">
        <v>8.6</v>
      </c>
      <c r="CW41" s="353" t="s">
        <v>367</v>
      </c>
      <c r="CX41" s="353" t="s">
        <v>367</v>
      </c>
      <c r="CY41" s="353" t="s">
        <v>368</v>
      </c>
      <c r="CZ41" s="353" t="s">
        <v>367</v>
      </c>
      <c r="DA41" s="353" t="s">
        <v>367</v>
      </c>
      <c r="DB41" s="353" t="s">
        <v>376</v>
      </c>
      <c r="DC41" s="353" t="s">
        <v>376</v>
      </c>
      <c r="DD41" s="353" t="s">
        <v>367</v>
      </c>
      <c r="DE41" s="353" t="s">
        <v>366</v>
      </c>
      <c r="DF41" s="353" t="s">
        <v>375</v>
      </c>
      <c r="DG41" s="354" t="s">
        <v>375</v>
      </c>
    </row>
    <row r="42" spans="1:111" x14ac:dyDescent="0.2">
      <c r="A42" s="316" t="s">
        <v>406</v>
      </c>
      <c r="B42" s="317" t="s">
        <v>461</v>
      </c>
      <c r="C42" s="318">
        <v>41575.338888888888</v>
      </c>
      <c r="D42" s="349" t="s">
        <v>367</v>
      </c>
      <c r="E42" s="349" t="s">
        <v>367</v>
      </c>
      <c r="F42" s="349" t="s">
        <v>367</v>
      </c>
      <c r="G42" s="349" t="s">
        <v>367</v>
      </c>
      <c r="H42" s="331">
        <v>0.67</v>
      </c>
      <c r="I42" s="349" t="s">
        <v>367</v>
      </c>
      <c r="J42" s="349" t="s">
        <v>367</v>
      </c>
      <c r="K42" s="349" t="s">
        <v>373</v>
      </c>
      <c r="L42" s="349" t="s">
        <v>367</v>
      </c>
      <c r="M42" s="349" t="s">
        <v>367</v>
      </c>
      <c r="N42" s="349" t="s">
        <v>367</v>
      </c>
      <c r="O42" s="349" t="s">
        <v>367</v>
      </c>
      <c r="P42" s="349" t="s">
        <v>367</v>
      </c>
      <c r="Q42" s="349" t="s">
        <v>372</v>
      </c>
      <c r="R42" s="349" t="s">
        <v>372</v>
      </c>
      <c r="S42" s="349" t="s">
        <v>372</v>
      </c>
      <c r="T42" s="349" t="s">
        <v>372</v>
      </c>
      <c r="U42" s="349" t="s">
        <v>371</v>
      </c>
      <c r="V42" s="357"/>
      <c r="W42" s="331">
        <v>676</v>
      </c>
      <c r="X42" s="331">
        <v>8.8200000000000001E-2</v>
      </c>
      <c r="Y42" s="349" t="s">
        <v>377</v>
      </c>
      <c r="Z42" s="349" t="s">
        <v>377</v>
      </c>
      <c r="AA42" s="349" t="s">
        <v>377</v>
      </c>
      <c r="AB42" s="349" t="s">
        <v>377</v>
      </c>
      <c r="AC42" s="331">
        <v>3.7600000000000001E-2</v>
      </c>
      <c r="AD42" s="331">
        <v>3.9E-2</v>
      </c>
      <c r="AE42" s="349" t="s">
        <v>367</v>
      </c>
      <c r="AF42" s="349" t="s">
        <v>385</v>
      </c>
      <c r="AG42" s="349" t="s">
        <v>377</v>
      </c>
      <c r="AH42" s="349" t="s">
        <v>367</v>
      </c>
      <c r="AI42" s="349" t="s">
        <v>367</v>
      </c>
      <c r="AJ42" s="349" t="s">
        <v>367</v>
      </c>
      <c r="AK42" s="349" t="s">
        <v>367</v>
      </c>
      <c r="AL42" s="349" t="s">
        <v>376</v>
      </c>
      <c r="AM42" s="349" t="s">
        <v>376</v>
      </c>
      <c r="AN42" s="319" t="s">
        <v>460</v>
      </c>
      <c r="AO42" s="331">
        <v>134</v>
      </c>
      <c r="AP42" s="349" t="s">
        <v>367</v>
      </c>
      <c r="AQ42" s="349" t="s">
        <v>367</v>
      </c>
      <c r="AR42" s="357"/>
      <c r="AS42" s="331">
        <v>6.33</v>
      </c>
      <c r="AT42" s="349" t="s">
        <v>367</v>
      </c>
      <c r="AU42" s="349" t="s">
        <v>367</v>
      </c>
      <c r="AV42" s="319" t="s">
        <v>459</v>
      </c>
      <c r="AW42" s="349" t="s">
        <v>367</v>
      </c>
      <c r="AX42" s="349" t="s">
        <v>367</v>
      </c>
      <c r="AY42" s="357"/>
      <c r="AZ42" s="349" t="s">
        <v>384</v>
      </c>
      <c r="BA42" s="349" t="s">
        <v>384</v>
      </c>
      <c r="BB42" s="331">
        <v>1.76</v>
      </c>
      <c r="BC42" s="349" t="s">
        <v>367</v>
      </c>
      <c r="BD42" s="349" t="s">
        <v>378</v>
      </c>
      <c r="BE42" s="349" t="s">
        <v>378</v>
      </c>
      <c r="BF42" s="349" t="s">
        <v>376</v>
      </c>
      <c r="BG42" s="349" t="s">
        <v>376</v>
      </c>
      <c r="BH42" s="349" t="s">
        <v>367</v>
      </c>
      <c r="BI42" s="331">
        <v>4.29</v>
      </c>
      <c r="BJ42" s="349" t="s">
        <v>367</v>
      </c>
      <c r="BK42" s="331">
        <v>0.33600000000000002</v>
      </c>
      <c r="BL42" s="331">
        <v>0.76100000000000001</v>
      </c>
      <c r="BM42" s="349" t="s">
        <v>377</v>
      </c>
      <c r="BN42" s="349" t="s">
        <v>377</v>
      </c>
      <c r="BO42" s="349" t="s">
        <v>367</v>
      </c>
      <c r="BP42" s="319" t="s">
        <v>458</v>
      </c>
      <c r="BQ42" s="331">
        <v>70.8</v>
      </c>
      <c r="BR42" s="331">
        <v>1.96</v>
      </c>
      <c r="BS42" s="331">
        <v>2.02</v>
      </c>
      <c r="BT42" s="349" t="s">
        <v>382</v>
      </c>
      <c r="BU42" s="349" t="s">
        <v>382</v>
      </c>
      <c r="BV42" s="349" t="s">
        <v>367</v>
      </c>
      <c r="BW42" s="349" t="s">
        <v>367</v>
      </c>
      <c r="BX42" s="357"/>
      <c r="BY42" s="349" t="s">
        <v>381</v>
      </c>
      <c r="BZ42" s="349" t="s">
        <v>381</v>
      </c>
      <c r="CA42" s="349" t="s">
        <v>381</v>
      </c>
      <c r="CB42" s="357"/>
      <c r="CC42" s="349" t="s">
        <v>367</v>
      </c>
      <c r="CD42" s="331">
        <v>5.9</v>
      </c>
      <c r="CE42" s="331">
        <v>5.32</v>
      </c>
      <c r="CF42" s="349" t="s">
        <v>385</v>
      </c>
      <c r="CG42" s="349" t="s">
        <v>377</v>
      </c>
      <c r="CH42" s="349" t="s">
        <v>378</v>
      </c>
      <c r="CI42" s="349" t="s">
        <v>378</v>
      </c>
      <c r="CJ42" s="319" t="s">
        <v>457</v>
      </c>
      <c r="CK42" s="331">
        <v>19.600000000000001</v>
      </c>
      <c r="CL42" s="331">
        <v>1160</v>
      </c>
      <c r="CM42" s="349" t="s">
        <v>367</v>
      </c>
      <c r="CN42" s="331">
        <v>5.33</v>
      </c>
      <c r="CO42" s="349" t="s">
        <v>367</v>
      </c>
      <c r="CP42" s="349" t="s">
        <v>377</v>
      </c>
      <c r="CQ42" s="349" t="s">
        <v>377</v>
      </c>
      <c r="CR42" s="349" t="s">
        <v>367</v>
      </c>
      <c r="CS42" s="331">
        <v>678</v>
      </c>
      <c r="CT42" s="331">
        <v>4.08</v>
      </c>
      <c r="CU42" s="331">
        <v>717</v>
      </c>
      <c r="CV42" s="331">
        <v>6.2</v>
      </c>
      <c r="CW42" s="349" t="s">
        <v>367</v>
      </c>
      <c r="CX42" s="349" t="s">
        <v>367</v>
      </c>
      <c r="CY42" s="349" t="s">
        <v>368</v>
      </c>
      <c r="CZ42" s="349" t="s">
        <v>367</v>
      </c>
      <c r="DA42" s="349" t="s">
        <v>367</v>
      </c>
      <c r="DB42" s="349" t="s">
        <v>376</v>
      </c>
      <c r="DC42" s="349" t="s">
        <v>376</v>
      </c>
      <c r="DD42" s="349" t="s">
        <v>367</v>
      </c>
      <c r="DE42" s="331">
        <v>5.1100000000000003</v>
      </c>
      <c r="DF42" s="349" t="s">
        <v>375</v>
      </c>
      <c r="DG42" s="350" t="s">
        <v>375</v>
      </c>
    </row>
    <row r="43" spans="1:111" x14ac:dyDescent="0.2">
      <c r="A43" s="321" t="s">
        <v>406</v>
      </c>
      <c r="B43" s="305" t="s">
        <v>456</v>
      </c>
      <c r="C43" s="304">
        <v>41645.34375</v>
      </c>
      <c r="D43" s="351" t="s">
        <v>367</v>
      </c>
      <c r="E43" s="351" t="s">
        <v>367</v>
      </c>
      <c r="F43" s="351" t="s">
        <v>367</v>
      </c>
      <c r="G43" s="351" t="s">
        <v>367</v>
      </c>
      <c r="H43" s="332">
        <v>0.56200000000000006</v>
      </c>
      <c r="I43" s="351" t="s">
        <v>367</v>
      </c>
      <c r="J43" s="351" t="s">
        <v>367</v>
      </c>
      <c r="K43" s="351" t="s">
        <v>373</v>
      </c>
      <c r="L43" s="351" t="s">
        <v>367</v>
      </c>
      <c r="M43" s="351" t="s">
        <v>367</v>
      </c>
      <c r="N43" s="351" t="s">
        <v>367</v>
      </c>
      <c r="O43" s="351" t="s">
        <v>367</v>
      </c>
      <c r="P43" s="351" t="s">
        <v>367</v>
      </c>
      <c r="Q43" s="351" t="s">
        <v>372</v>
      </c>
      <c r="R43" s="351" t="s">
        <v>372</v>
      </c>
      <c r="S43" s="351" t="s">
        <v>372</v>
      </c>
      <c r="T43" s="303" t="s">
        <v>455</v>
      </c>
      <c r="U43" s="351" t="s">
        <v>371</v>
      </c>
      <c r="V43" s="358"/>
      <c r="W43" s="332">
        <v>650</v>
      </c>
      <c r="X43" s="332">
        <v>8.2000000000000003E-2</v>
      </c>
      <c r="Y43" s="351" t="s">
        <v>377</v>
      </c>
      <c r="Z43" s="351" t="s">
        <v>377</v>
      </c>
      <c r="AA43" s="332">
        <v>1.07E-3</v>
      </c>
      <c r="AB43" s="351" t="s">
        <v>377</v>
      </c>
      <c r="AC43" s="332">
        <v>3.6499999999999998E-2</v>
      </c>
      <c r="AD43" s="332">
        <v>3.6999999999999998E-2</v>
      </c>
      <c r="AE43" s="351" t="s">
        <v>367</v>
      </c>
      <c r="AF43" s="351" t="s">
        <v>377</v>
      </c>
      <c r="AG43" s="351" t="s">
        <v>377</v>
      </c>
      <c r="AH43" s="351" t="s">
        <v>367</v>
      </c>
      <c r="AI43" s="351" t="s">
        <v>367</v>
      </c>
      <c r="AJ43" s="351" t="s">
        <v>367</v>
      </c>
      <c r="AK43" s="351" t="s">
        <v>367</v>
      </c>
      <c r="AL43" s="351" t="s">
        <v>376</v>
      </c>
      <c r="AM43" s="351" t="s">
        <v>376</v>
      </c>
      <c r="AN43" s="332">
        <v>123</v>
      </c>
      <c r="AO43" s="332">
        <v>130</v>
      </c>
      <c r="AP43" s="351" t="s">
        <v>367</v>
      </c>
      <c r="AQ43" s="351" t="s">
        <v>367</v>
      </c>
      <c r="AR43" s="358"/>
      <c r="AS43" s="332">
        <v>6.9</v>
      </c>
      <c r="AT43" s="351" t="s">
        <v>367</v>
      </c>
      <c r="AU43" s="351" t="s">
        <v>367</v>
      </c>
      <c r="AV43" s="303" t="s">
        <v>454</v>
      </c>
      <c r="AW43" s="351" t="s">
        <v>367</v>
      </c>
      <c r="AX43" s="351" t="s">
        <v>367</v>
      </c>
      <c r="AY43" s="358"/>
      <c r="AZ43" s="351" t="s">
        <v>384</v>
      </c>
      <c r="BA43" s="351" t="s">
        <v>384</v>
      </c>
      <c r="BB43" s="332">
        <v>1.91</v>
      </c>
      <c r="BC43" s="351" t="s">
        <v>367</v>
      </c>
      <c r="BD43" s="351" t="s">
        <v>378</v>
      </c>
      <c r="BE43" s="351" t="s">
        <v>378</v>
      </c>
      <c r="BF43" s="351" t="s">
        <v>376</v>
      </c>
      <c r="BG43" s="351" t="s">
        <v>376</v>
      </c>
      <c r="BH43" s="351" t="s">
        <v>367</v>
      </c>
      <c r="BI43" s="332">
        <v>2.93</v>
      </c>
      <c r="BJ43" s="351" t="s">
        <v>367</v>
      </c>
      <c r="BK43" s="332">
        <v>0.29399999999999998</v>
      </c>
      <c r="BL43" s="332">
        <v>0.32500000000000001</v>
      </c>
      <c r="BM43" s="351" t="s">
        <v>377</v>
      </c>
      <c r="BN43" s="351" t="s">
        <v>377</v>
      </c>
      <c r="BO43" s="351" t="s">
        <v>367</v>
      </c>
      <c r="BP43" s="332">
        <v>59.6</v>
      </c>
      <c r="BQ43" s="332">
        <v>61</v>
      </c>
      <c r="BR43" s="332">
        <v>1.77</v>
      </c>
      <c r="BS43" s="332">
        <v>1.85</v>
      </c>
      <c r="BT43" s="351" t="s">
        <v>382</v>
      </c>
      <c r="BU43" s="351" t="s">
        <v>382</v>
      </c>
      <c r="BV43" s="351" t="s">
        <v>367</v>
      </c>
      <c r="BW43" s="351" t="s">
        <v>367</v>
      </c>
      <c r="BX43" s="358"/>
      <c r="BY43" s="351" t="s">
        <v>381</v>
      </c>
      <c r="BZ43" s="351" t="s">
        <v>381</v>
      </c>
      <c r="CA43" s="351" t="s">
        <v>381</v>
      </c>
      <c r="CB43" s="358"/>
      <c r="CC43" s="351" t="s">
        <v>367</v>
      </c>
      <c r="CD43" s="332">
        <v>4.9800000000000004</v>
      </c>
      <c r="CE43" s="332">
        <v>5.16</v>
      </c>
      <c r="CF43" s="351" t="s">
        <v>377</v>
      </c>
      <c r="CG43" s="351" t="s">
        <v>377</v>
      </c>
      <c r="CH43" s="351" t="s">
        <v>378</v>
      </c>
      <c r="CI43" s="351" t="s">
        <v>378</v>
      </c>
      <c r="CJ43" s="332">
        <v>17.399999999999999</v>
      </c>
      <c r="CK43" s="332">
        <v>18</v>
      </c>
      <c r="CL43" s="332">
        <v>1120</v>
      </c>
      <c r="CM43" s="351" t="s">
        <v>367</v>
      </c>
      <c r="CN43" s="332">
        <v>6.09</v>
      </c>
      <c r="CO43" s="351" t="s">
        <v>367</v>
      </c>
      <c r="CP43" s="351" t="s">
        <v>377</v>
      </c>
      <c r="CQ43" s="351" t="s">
        <v>377</v>
      </c>
      <c r="CR43" s="351" t="s">
        <v>367</v>
      </c>
      <c r="CS43" s="332">
        <v>688</v>
      </c>
      <c r="CT43" s="332">
        <v>3.61</v>
      </c>
      <c r="CU43" s="332">
        <v>706</v>
      </c>
      <c r="CV43" s="351" t="s">
        <v>373</v>
      </c>
      <c r="CW43" s="351" t="s">
        <v>367</v>
      </c>
      <c r="CX43" s="351" t="s">
        <v>367</v>
      </c>
      <c r="CY43" s="351" t="s">
        <v>368</v>
      </c>
      <c r="CZ43" s="351" t="s">
        <v>367</v>
      </c>
      <c r="DA43" s="351" t="s">
        <v>367</v>
      </c>
      <c r="DB43" s="351" t="s">
        <v>376</v>
      </c>
      <c r="DC43" s="351" t="s">
        <v>376</v>
      </c>
      <c r="DD43" s="351" t="s">
        <v>367</v>
      </c>
      <c r="DE43" s="332">
        <v>4.63</v>
      </c>
      <c r="DF43" s="351" t="s">
        <v>375</v>
      </c>
      <c r="DG43" s="352" t="s">
        <v>375</v>
      </c>
    </row>
    <row r="44" spans="1:111" x14ac:dyDescent="0.2">
      <c r="A44" s="321" t="s">
        <v>406</v>
      </c>
      <c r="B44" s="305" t="s">
        <v>453</v>
      </c>
      <c r="C44" s="304">
        <v>41743.422222222223</v>
      </c>
      <c r="D44" s="351" t="s">
        <v>367</v>
      </c>
      <c r="E44" s="351" t="s">
        <v>367</v>
      </c>
      <c r="F44" s="351" t="s">
        <v>367</v>
      </c>
      <c r="G44" s="351" t="s">
        <v>367</v>
      </c>
      <c r="H44" s="332">
        <v>0.58799999999999997</v>
      </c>
      <c r="I44" s="351" t="s">
        <v>367</v>
      </c>
      <c r="J44" s="351" t="s">
        <v>367</v>
      </c>
      <c r="K44" s="351" t="s">
        <v>373</v>
      </c>
      <c r="L44" s="351" t="s">
        <v>367</v>
      </c>
      <c r="M44" s="351" t="s">
        <v>367</v>
      </c>
      <c r="N44" s="351" t="s">
        <v>367</v>
      </c>
      <c r="O44" s="351" t="s">
        <v>367</v>
      </c>
      <c r="P44" s="351" t="s">
        <v>367</v>
      </c>
      <c r="Q44" s="351" t="s">
        <v>372</v>
      </c>
      <c r="R44" s="351" t="s">
        <v>372</v>
      </c>
      <c r="S44" s="351" t="s">
        <v>372</v>
      </c>
      <c r="T44" s="351" t="s">
        <v>372</v>
      </c>
      <c r="U44" s="351" t="s">
        <v>371</v>
      </c>
      <c r="V44" s="358"/>
      <c r="W44" s="332">
        <v>665</v>
      </c>
      <c r="X44" s="332">
        <v>7.9699999999999993E-2</v>
      </c>
      <c r="Y44" s="351" t="s">
        <v>377</v>
      </c>
      <c r="Z44" s="351" t="s">
        <v>377</v>
      </c>
      <c r="AA44" s="332">
        <v>2.4599999999999999E-3</v>
      </c>
      <c r="AB44" s="303" t="s">
        <v>452</v>
      </c>
      <c r="AC44" s="332">
        <v>3.2599999999999997E-2</v>
      </c>
      <c r="AD44" s="303" t="s">
        <v>451</v>
      </c>
      <c r="AE44" s="351" t="s">
        <v>367</v>
      </c>
      <c r="AF44" s="351" t="s">
        <v>377</v>
      </c>
      <c r="AG44" s="351" t="s">
        <v>377</v>
      </c>
      <c r="AH44" s="351" t="s">
        <v>367</v>
      </c>
      <c r="AI44" s="351" t="s">
        <v>367</v>
      </c>
      <c r="AJ44" s="351" t="s">
        <v>367</v>
      </c>
      <c r="AK44" s="351" t="s">
        <v>367</v>
      </c>
      <c r="AL44" s="351" t="s">
        <v>376</v>
      </c>
      <c r="AM44" s="351" t="s">
        <v>429</v>
      </c>
      <c r="AN44" s="303" t="s">
        <v>450</v>
      </c>
      <c r="AO44" s="332">
        <v>123</v>
      </c>
      <c r="AP44" s="351" t="s">
        <v>367</v>
      </c>
      <c r="AQ44" s="351" t="s">
        <v>367</v>
      </c>
      <c r="AR44" s="358"/>
      <c r="AS44" s="332">
        <v>7.71</v>
      </c>
      <c r="AT44" s="351" t="s">
        <v>367</v>
      </c>
      <c r="AU44" s="351" t="s">
        <v>367</v>
      </c>
      <c r="AV44" s="303" t="s">
        <v>449</v>
      </c>
      <c r="AW44" s="351" t="s">
        <v>367</v>
      </c>
      <c r="AX44" s="351" t="s">
        <v>367</v>
      </c>
      <c r="AY44" s="358"/>
      <c r="AZ44" s="351" t="s">
        <v>384</v>
      </c>
      <c r="BA44" s="351" t="s">
        <v>384</v>
      </c>
      <c r="BB44" s="332">
        <v>2.38</v>
      </c>
      <c r="BC44" s="351" t="s">
        <v>367</v>
      </c>
      <c r="BD44" s="351" t="s">
        <v>378</v>
      </c>
      <c r="BE44" s="351" t="s">
        <v>448</v>
      </c>
      <c r="BF44" s="351" t="s">
        <v>376</v>
      </c>
      <c r="BG44" s="351" t="s">
        <v>376</v>
      </c>
      <c r="BH44" s="351" t="s">
        <v>367</v>
      </c>
      <c r="BI44" s="332">
        <v>6.73</v>
      </c>
      <c r="BJ44" s="351" t="s">
        <v>367</v>
      </c>
      <c r="BK44" s="332">
        <v>2.85</v>
      </c>
      <c r="BL44" s="303" t="s">
        <v>447</v>
      </c>
      <c r="BM44" s="351" t="s">
        <v>377</v>
      </c>
      <c r="BN44" s="351" t="s">
        <v>377</v>
      </c>
      <c r="BO44" s="351" t="s">
        <v>367</v>
      </c>
      <c r="BP44" s="303" t="s">
        <v>446</v>
      </c>
      <c r="BQ44" s="332">
        <v>59</v>
      </c>
      <c r="BR44" s="303" t="s">
        <v>445</v>
      </c>
      <c r="BS44" s="303" t="s">
        <v>444</v>
      </c>
      <c r="BT44" s="351" t="s">
        <v>382</v>
      </c>
      <c r="BU44" s="351" t="s">
        <v>382</v>
      </c>
      <c r="BV44" s="351" t="s">
        <v>367</v>
      </c>
      <c r="BW44" s="351" t="s">
        <v>367</v>
      </c>
      <c r="BX44" s="358"/>
      <c r="BY44" s="351" t="s">
        <v>381</v>
      </c>
      <c r="BZ44" s="351" t="s">
        <v>413</v>
      </c>
      <c r="CA44" s="303" t="s">
        <v>397</v>
      </c>
      <c r="CB44" s="358"/>
      <c r="CC44" s="351" t="s">
        <v>367</v>
      </c>
      <c r="CD44" s="332">
        <v>3.74</v>
      </c>
      <c r="CE44" s="332">
        <v>4.6399999999999997</v>
      </c>
      <c r="CF44" s="351" t="s">
        <v>377</v>
      </c>
      <c r="CG44" s="351" t="s">
        <v>377</v>
      </c>
      <c r="CH44" s="351" t="s">
        <v>378</v>
      </c>
      <c r="CI44" s="351" t="s">
        <v>378</v>
      </c>
      <c r="CJ44" s="332">
        <v>16.100000000000001</v>
      </c>
      <c r="CK44" s="332">
        <v>17.600000000000001</v>
      </c>
      <c r="CL44" s="332">
        <v>1110</v>
      </c>
      <c r="CM44" s="351" t="s">
        <v>367</v>
      </c>
      <c r="CN44" s="332">
        <v>5.52</v>
      </c>
      <c r="CO44" s="351" t="s">
        <v>367</v>
      </c>
      <c r="CP44" s="351" t="s">
        <v>377</v>
      </c>
      <c r="CQ44" s="351" t="s">
        <v>385</v>
      </c>
      <c r="CR44" s="351" t="s">
        <v>367</v>
      </c>
      <c r="CS44" s="332">
        <v>687</v>
      </c>
      <c r="CT44" s="332">
        <v>3.64</v>
      </c>
      <c r="CU44" s="332">
        <v>702</v>
      </c>
      <c r="CV44" s="332">
        <v>5.8</v>
      </c>
      <c r="CW44" s="351" t="s">
        <v>367</v>
      </c>
      <c r="CX44" s="351" t="s">
        <v>367</v>
      </c>
      <c r="CY44" s="351" t="s">
        <v>368</v>
      </c>
      <c r="CZ44" s="351" t="s">
        <v>367</v>
      </c>
      <c r="DA44" s="351" t="s">
        <v>367</v>
      </c>
      <c r="DB44" s="351" t="s">
        <v>376</v>
      </c>
      <c r="DC44" s="351" t="s">
        <v>429</v>
      </c>
      <c r="DD44" s="351" t="s">
        <v>367</v>
      </c>
      <c r="DE44" s="332">
        <v>6.46</v>
      </c>
      <c r="DF44" s="351" t="s">
        <v>375</v>
      </c>
      <c r="DG44" s="352" t="s">
        <v>375</v>
      </c>
    </row>
    <row r="45" spans="1:111" x14ac:dyDescent="0.2">
      <c r="A45" s="321" t="s">
        <v>406</v>
      </c>
      <c r="B45" s="305" t="s">
        <v>443</v>
      </c>
      <c r="C45" s="304">
        <v>41827.362500000003</v>
      </c>
      <c r="D45" s="351" t="s">
        <v>367</v>
      </c>
      <c r="E45" s="351" t="s">
        <v>367</v>
      </c>
      <c r="F45" s="351" t="s">
        <v>367</v>
      </c>
      <c r="G45" s="351" t="s">
        <v>367</v>
      </c>
      <c r="H45" s="332">
        <v>0.61499999999999999</v>
      </c>
      <c r="I45" s="351" t="s">
        <v>367</v>
      </c>
      <c r="J45" s="351" t="s">
        <v>367</v>
      </c>
      <c r="K45" s="351" t="s">
        <v>373</v>
      </c>
      <c r="L45" s="351" t="s">
        <v>367</v>
      </c>
      <c r="M45" s="351" t="s">
        <v>367</v>
      </c>
      <c r="N45" s="351" t="s">
        <v>367</v>
      </c>
      <c r="O45" s="351" t="s">
        <v>367</v>
      </c>
      <c r="P45" s="351" t="s">
        <v>367</v>
      </c>
      <c r="Q45" s="351" t="s">
        <v>372</v>
      </c>
      <c r="R45" s="351" t="s">
        <v>372</v>
      </c>
      <c r="S45" s="351" t="s">
        <v>372</v>
      </c>
      <c r="T45" s="351" t="s">
        <v>372</v>
      </c>
      <c r="U45" s="351" t="s">
        <v>371</v>
      </c>
      <c r="V45" s="358"/>
      <c r="W45" s="332">
        <v>694</v>
      </c>
      <c r="X45" s="332">
        <v>7.2400000000000006E-2</v>
      </c>
      <c r="Y45" s="351" t="s">
        <v>377</v>
      </c>
      <c r="Z45" s="351" t="s">
        <v>377</v>
      </c>
      <c r="AA45" s="332">
        <v>1.1299999999999999E-3</v>
      </c>
      <c r="AB45" s="351" t="s">
        <v>377</v>
      </c>
      <c r="AC45" s="332">
        <v>3.6999999999999998E-2</v>
      </c>
      <c r="AD45" s="332">
        <v>4.3099999999999999E-2</v>
      </c>
      <c r="AE45" s="351" t="s">
        <v>367</v>
      </c>
      <c r="AF45" s="351" t="s">
        <v>377</v>
      </c>
      <c r="AG45" s="351" t="s">
        <v>377</v>
      </c>
      <c r="AH45" s="351" t="s">
        <v>367</v>
      </c>
      <c r="AI45" s="351" t="s">
        <v>367</v>
      </c>
      <c r="AJ45" s="351" t="s">
        <v>367</v>
      </c>
      <c r="AK45" s="351" t="s">
        <v>367</v>
      </c>
      <c r="AL45" s="351" t="s">
        <v>376</v>
      </c>
      <c r="AM45" s="351" t="s">
        <v>376</v>
      </c>
      <c r="AN45" s="303" t="s">
        <v>442</v>
      </c>
      <c r="AO45" s="303" t="s">
        <v>441</v>
      </c>
      <c r="AP45" s="351" t="s">
        <v>367</v>
      </c>
      <c r="AQ45" s="351" t="s">
        <v>367</v>
      </c>
      <c r="AR45" s="358"/>
      <c r="AS45" s="332">
        <v>6.58</v>
      </c>
      <c r="AT45" s="351" t="s">
        <v>367</v>
      </c>
      <c r="AU45" s="351" t="s">
        <v>367</v>
      </c>
      <c r="AV45" s="351" t="s">
        <v>367</v>
      </c>
      <c r="AW45" s="351" t="s">
        <v>367</v>
      </c>
      <c r="AX45" s="351" t="s">
        <v>367</v>
      </c>
      <c r="AY45" s="358"/>
      <c r="AZ45" s="351" t="s">
        <v>384</v>
      </c>
      <c r="BA45" s="351" t="s">
        <v>384</v>
      </c>
      <c r="BB45" s="332">
        <v>2.8</v>
      </c>
      <c r="BC45" s="351" t="s">
        <v>367</v>
      </c>
      <c r="BD45" s="351" t="s">
        <v>378</v>
      </c>
      <c r="BE45" s="351" t="s">
        <v>378</v>
      </c>
      <c r="BF45" s="351" t="s">
        <v>376</v>
      </c>
      <c r="BG45" s="351" t="s">
        <v>376</v>
      </c>
      <c r="BH45" s="351" t="s">
        <v>367</v>
      </c>
      <c r="BI45" s="332">
        <v>3.82</v>
      </c>
      <c r="BJ45" s="351" t="s">
        <v>367</v>
      </c>
      <c r="BK45" s="332">
        <v>0.46700000000000003</v>
      </c>
      <c r="BL45" s="332">
        <v>1.1100000000000001</v>
      </c>
      <c r="BM45" s="351" t="s">
        <v>377</v>
      </c>
      <c r="BN45" s="351" t="s">
        <v>377</v>
      </c>
      <c r="BO45" s="351" t="s">
        <v>367</v>
      </c>
      <c r="BP45" s="303" t="s">
        <v>440</v>
      </c>
      <c r="BQ45" s="303" t="s">
        <v>439</v>
      </c>
      <c r="BR45" s="303" t="s">
        <v>438</v>
      </c>
      <c r="BS45" s="303" t="s">
        <v>437</v>
      </c>
      <c r="BT45" s="351" t="s">
        <v>382</v>
      </c>
      <c r="BU45" s="351" t="s">
        <v>382</v>
      </c>
      <c r="BV45" s="351" t="s">
        <v>367</v>
      </c>
      <c r="BW45" s="351" t="s">
        <v>367</v>
      </c>
      <c r="BX45" s="358"/>
      <c r="BY45" s="351" t="s">
        <v>381</v>
      </c>
      <c r="BZ45" s="351" t="s">
        <v>381</v>
      </c>
      <c r="CA45" s="351" t="s">
        <v>381</v>
      </c>
      <c r="CB45" s="358"/>
      <c r="CC45" s="351" t="s">
        <v>367</v>
      </c>
      <c r="CD45" s="303" t="s">
        <v>436</v>
      </c>
      <c r="CE45" s="332">
        <v>5.26</v>
      </c>
      <c r="CF45" s="351" t="s">
        <v>377</v>
      </c>
      <c r="CG45" s="351" t="s">
        <v>377</v>
      </c>
      <c r="CH45" s="351" t="s">
        <v>378</v>
      </c>
      <c r="CI45" s="351" t="s">
        <v>378</v>
      </c>
      <c r="CJ45" s="332">
        <v>16.100000000000001</v>
      </c>
      <c r="CK45" s="332">
        <v>20</v>
      </c>
      <c r="CL45" s="332">
        <v>1160</v>
      </c>
      <c r="CM45" s="351" t="s">
        <v>367</v>
      </c>
      <c r="CN45" s="332">
        <v>5.85</v>
      </c>
      <c r="CO45" s="351" t="s">
        <v>367</v>
      </c>
      <c r="CP45" s="351" t="s">
        <v>377</v>
      </c>
      <c r="CQ45" s="351" t="s">
        <v>377</v>
      </c>
      <c r="CR45" s="351" t="s">
        <v>367</v>
      </c>
      <c r="CS45" s="332">
        <v>712</v>
      </c>
      <c r="CT45" s="332">
        <v>3.44</v>
      </c>
      <c r="CU45" s="332">
        <v>770</v>
      </c>
      <c r="CV45" s="332">
        <v>110</v>
      </c>
      <c r="CW45" s="351" t="s">
        <v>367</v>
      </c>
      <c r="CX45" s="351" t="s">
        <v>367</v>
      </c>
      <c r="CY45" s="351" t="s">
        <v>368</v>
      </c>
      <c r="CZ45" s="351" t="s">
        <v>367</v>
      </c>
      <c r="DA45" s="351" t="s">
        <v>367</v>
      </c>
      <c r="DB45" s="351" t="s">
        <v>376</v>
      </c>
      <c r="DC45" s="351" t="s">
        <v>376</v>
      </c>
      <c r="DD45" s="351" t="s">
        <v>367</v>
      </c>
      <c r="DE45" s="332">
        <v>4.1500000000000004</v>
      </c>
      <c r="DF45" s="351" t="s">
        <v>375</v>
      </c>
      <c r="DG45" s="352" t="s">
        <v>375</v>
      </c>
    </row>
    <row r="46" spans="1:111" x14ac:dyDescent="0.2">
      <c r="A46" s="321" t="s">
        <v>406</v>
      </c>
      <c r="B46" s="305" t="s">
        <v>435</v>
      </c>
      <c r="C46" s="304">
        <v>41940.423611111109</v>
      </c>
      <c r="D46" s="351" t="s">
        <v>367</v>
      </c>
      <c r="E46" s="351" t="s">
        <v>367</v>
      </c>
      <c r="F46" s="351" t="s">
        <v>367</v>
      </c>
      <c r="G46" s="351" t="s">
        <v>367</v>
      </c>
      <c r="H46" s="332">
        <v>0.69</v>
      </c>
      <c r="I46" s="351" t="s">
        <v>367</v>
      </c>
      <c r="J46" s="351" t="s">
        <v>367</v>
      </c>
      <c r="K46" s="351" t="s">
        <v>373</v>
      </c>
      <c r="L46" s="351" t="s">
        <v>367</v>
      </c>
      <c r="M46" s="351" t="s">
        <v>367</v>
      </c>
      <c r="N46" s="351" t="s">
        <v>367</v>
      </c>
      <c r="O46" s="351" t="s">
        <v>367</v>
      </c>
      <c r="P46" s="351" t="s">
        <v>367</v>
      </c>
      <c r="Q46" s="351" t="s">
        <v>372</v>
      </c>
      <c r="R46" s="351" t="s">
        <v>372</v>
      </c>
      <c r="S46" s="351" t="s">
        <v>372</v>
      </c>
      <c r="T46" s="351" t="s">
        <v>372</v>
      </c>
      <c r="U46" s="351" t="s">
        <v>371</v>
      </c>
      <c r="V46" s="358"/>
      <c r="W46" s="332">
        <v>630</v>
      </c>
      <c r="X46" s="332">
        <v>8.8200000000000001E-2</v>
      </c>
      <c r="Y46" s="351" t="s">
        <v>377</v>
      </c>
      <c r="Z46" s="351" t="s">
        <v>377</v>
      </c>
      <c r="AA46" s="351" t="s">
        <v>385</v>
      </c>
      <c r="AB46" s="351" t="s">
        <v>377</v>
      </c>
      <c r="AC46" s="332">
        <v>3.5000000000000003E-2</v>
      </c>
      <c r="AD46" s="332">
        <v>3.9800000000000002E-2</v>
      </c>
      <c r="AE46" s="351" t="s">
        <v>367</v>
      </c>
      <c r="AF46" s="351" t="s">
        <v>377</v>
      </c>
      <c r="AG46" s="351" t="s">
        <v>377</v>
      </c>
      <c r="AH46" s="351" t="s">
        <v>367</v>
      </c>
      <c r="AI46" s="351" t="s">
        <v>367</v>
      </c>
      <c r="AJ46" s="351" t="s">
        <v>367</v>
      </c>
      <c r="AK46" s="351" t="s">
        <v>367</v>
      </c>
      <c r="AL46" s="351" t="s">
        <v>376</v>
      </c>
      <c r="AM46" s="351" t="s">
        <v>376</v>
      </c>
      <c r="AN46" s="332">
        <v>138</v>
      </c>
      <c r="AO46" s="332">
        <v>129</v>
      </c>
      <c r="AP46" s="351" t="s">
        <v>367</v>
      </c>
      <c r="AQ46" s="351" t="s">
        <v>367</v>
      </c>
      <c r="AR46" s="358"/>
      <c r="AS46" s="332">
        <v>6.58</v>
      </c>
      <c r="AT46" s="351" t="s">
        <v>367</v>
      </c>
      <c r="AU46" s="351" t="s">
        <v>367</v>
      </c>
      <c r="AV46" s="303" t="s">
        <v>434</v>
      </c>
      <c r="AW46" s="351" t="s">
        <v>367</v>
      </c>
      <c r="AX46" s="351" t="s">
        <v>367</v>
      </c>
      <c r="AY46" s="358"/>
      <c r="AZ46" s="351" t="s">
        <v>433</v>
      </c>
      <c r="BA46" s="351" t="s">
        <v>384</v>
      </c>
      <c r="BB46" s="332">
        <v>1.92</v>
      </c>
      <c r="BC46" s="351" t="s">
        <v>367</v>
      </c>
      <c r="BD46" s="351" t="s">
        <v>378</v>
      </c>
      <c r="BE46" s="351" t="s">
        <v>378</v>
      </c>
      <c r="BF46" s="351" t="s">
        <v>429</v>
      </c>
      <c r="BG46" s="351" t="s">
        <v>376</v>
      </c>
      <c r="BH46" s="351" t="s">
        <v>367</v>
      </c>
      <c r="BI46" s="332">
        <v>2.91</v>
      </c>
      <c r="BJ46" s="351" t="s">
        <v>367</v>
      </c>
      <c r="BK46" s="303" t="s">
        <v>432</v>
      </c>
      <c r="BL46" s="332">
        <v>0.60299999999999998</v>
      </c>
      <c r="BM46" s="351" t="s">
        <v>377</v>
      </c>
      <c r="BN46" s="351" t="s">
        <v>377</v>
      </c>
      <c r="BO46" s="351" t="s">
        <v>367</v>
      </c>
      <c r="BP46" s="332">
        <v>66</v>
      </c>
      <c r="BQ46" s="332">
        <v>61.4</v>
      </c>
      <c r="BR46" s="332">
        <v>2.0499999999999998</v>
      </c>
      <c r="BS46" s="332">
        <v>1.81</v>
      </c>
      <c r="BT46" s="351" t="s">
        <v>382</v>
      </c>
      <c r="BU46" s="351" t="s">
        <v>382</v>
      </c>
      <c r="BV46" s="351" t="s">
        <v>367</v>
      </c>
      <c r="BW46" s="351" t="s">
        <v>367</v>
      </c>
      <c r="BX46" s="358"/>
      <c r="BY46" s="351" t="s">
        <v>413</v>
      </c>
      <c r="BZ46" s="351" t="s">
        <v>381</v>
      </c>
      <c r="CA46" s="303" t="s">
        <v>431</v>
      </c>
      <c r="CB46" s="358"/>
      <c r="CC46" s="351" t="s">
        <v>367</v>
      </c>
      <c r="CD46" s="303" t="s">
        <v>430</v>
      </c>
      <c r="CE46" s="332">
        <v>4.8600000000000003</v>
      </c>
      <c r="CF46" s="351" t="s">
        <v>385</v>
      </c>
      <c r="CG46" s="351" t="s">
        <v>377</v>
      </c>
      <c r="CH46" s="351" t="s">
        <v>378</v>
      </c>
      <c r="CI46" s="351" t="s">
        <v>378</v>
      </c>
      <c r="CJ46" s="332">
        <v>18.2</v>
      </c>
      <c r="CK46" s="332">
        <v>17.2</v>
      </c>
      <c r="CL46" s="332">
        <v>1120</v>
      </c>
      <c r="CM46" s="351" t="s">
        <v>367</v>
      </c>
      <c r="CN46" s="332">
        <v>5.82</v>
      </c>
      <c r="CO46" s="351" t="s">
        <v>367</v>
      </c>
      <c r="CP46" s="351" t="s">
        <v>377</v>
      </c>
      <c r="CQ46" s="351" t="s">
        <v>377</v>
      </c>
      <c r="CR46" s="351" t="s">
        <v>367</v>
      </c>
      <c r="CS46" s="332">
        <v>717</v>
      </c>
      <c r="CT46" s="332">
        <v>3.36</v>
      </c>
      <c r="CU46" s="332">
        <v>753</v>
      </c>
      <c r="CV46" s="332">
        <v>22</v>
      </c>
      <c r="CW46" s="351" t="s">
        <v>367</v>
      </c>
      <c r="CX46" s="351" t="s">
        <v>367</v>
      </c>
      <c r="CY46" s="351" t="s">
        <v>368</v>
      </c>
      <c r="CZ46" s="351" t="s">
        <v>367</v>
      </c>
      <c r="DA46" s="351" t="s">
        <v>367</v>
      </c>
      <c r="DB46" s="351" t="s">
        <v>429</v>
      </c>
      <c r="DC46" s="351" t="s">
        <v>376</v>
      </c>
      <c r="DD46" s="351" t="s">
        <v>367</v>
      </c>
      <c r="DE46" s="332">
        <v>5.16</v>
      </c>
      <c r="DF46" s="351" t="s">
        <v>375</v>
      </c>
      <c r="DG46" s="352" t="s">
        <v>375</v>
      </c>
    </row>
    <row r="47" spans="1:111" x14ac:dyDescent="0.2">
      <c r="A47" s="321" t="s">
        <v>406</v>
      </c>
      <c r="B47" s="305" t="s">
        <v>428</v>
      </c>
      <c r="C47" s="304">
        <v>42034.34652777778</v>
      </c>
      <c r="D47" s="351" t="s">
        <v>367</v>
      </c>
      <c r="E47" s="351" t="s">
        <v>367</v>
      </c>
      <c r="F47" s="351" t="s">
        <v>367</v>
      </c>
      <c r="G47" s="351" t="s">
        <v>367</v>
      </c>
      <c r="H47" s="332">
        <v>0.75600000000000001</v>
      </c>
      <c r="I47" s="351" t="s">
        <v>367</v>
      </c>
      <c r="J47" s="351" t="s">
        <v>367</v>
      </c>
      <c r="K47" s="351" t="s">
        <v>373</v>
      </c>
      <c r="L47" s="351" t="s">
        <v>367</v>
      </c>
      <c r="M47" s="351" t="s">
        <v>367</v>
      </c>
      <c r="N47" s="351" t="s">
        <v>367</v>
      </c>
      <c r="O47" s="351" t="s">
        <v>367</v>
      </c>
      <c r="P47" s="351" t="s">
        <v>367</v>
      </c>
      <c r="Q47" s="351" t="s">
        <v>372</v>
      </c>
      <c r="R47" s="351" t="s">
        <v>372</v>
      </c>
      <c r="S47" s="351" t="s">
        <v>372</v>
      </c>
      <c r="T47" s="332">
        <v>17</v>
      </c>
      <c r="U47" s="351" t="s">
        <v>371</v>
      </c>
      <c r="V47" s="358"/>
      <c r="W47" s="332">
        <v>680</v>
      </c>
      <c r="X47" s="332">
        <v>7.1999999999999995E-2</v>
      </c>
      <c r="Y47" s="351" t="s">
        <v>377</v>
      </c>
      <c r="Z47" s="351" t="s">
        <v>377</v>
      </c>
      <c r="AA47" s="332">
        <v>2.14E-3</v>
      </c>
      <c r="AB47" s="332">
        <v>1.6299999999999999E-3</v>
      </c>
      <c r="AC47" s="332">
        <v>4.1799999999999997E-2</v>
      </c>
      <c r="AD47" s="332">
        <v>4.5100000000000001E-2</v>
      </c>
      <c r="AE47" s="351" t="s">
        <v>367</v>
      </c>
      <c r="AF47" s="351" t="s">
        <v>377</v>
      </c>
      <c r="AG47" s="351" t="s">
        <v>385</v>
      </c>
      <c r="AH47" s="351" t="s">
        <v>367</v>
      </c>
      <c r="AI47" s="351" t="s">
        <v>367</v>
      </c>
      <c r="AJ47" s="351" t="s">
        <v>367</v>
      </c>
      <c r="AK47" s="351" t="s">
        <v>367</v>
      </c>
      <c r="AL47" s="351" t="s">
        <v>376</v>
      </c>
      <c r="AM47" s="351" t="s">
        <v>376</v>
      </c>
      <c r="AN47" s="303" t="s">
        <v>427</v>
      </c>
      <c r="AO47" s="332">
        <v>151</v>
      </c>
      <c r="AP47" s="351" t="s">
        <v>367</v>
      </c>
      <c r="AQ47" s="351" t="s">
        <v>367</v>
      </c>
      <c r="AR47" s="358"/>
      <c r="AS47" s="332">
        <v>6.87</v>
      </c>
      <c r="AT47" s="351" t="s">
        <v>367</v>
      </c>
      <c r="AU47" s="351" t="s">
        <v>367</v>
      </c>
      <c r="AV47" s="303" t="s">
        <v>422</v>
      </c>
      <c r="AW47" s="351" t="s">
        <v>367</v>
      </c>
      <c r="AX47" s="351" t="s">
        <v>367</v>
      </c>
      <c r="AY47" s="358"/>
      <c r="AZ47" s="351" t="s">
        <v>384</v>
      </c>
      <c r="BA47" s="351" t="s">
        <v>384</v>
      </c>
      <c r="BB47" s="332">
        <v>3.66</v>
      </c>
      <c r="BC47" s="351" t="s">
        <v>367</v>
      </c>
      <c r="BD47" s="351" t="s">
        <v>378</v>
      </c>
      <c r="BE47" s="351" t="s">
        <v>378</v>
      </c>
      <c r="BF47" s="351" t="s">
        <v>376</v>
      </c>
      <c r="BG47" s="351" t="s">
        <v>376</v>
      </c>
      <c r="BH47" s="351" t="s">
        <v>367</v>
      </c>
      <c r="BI47" s="332">
        <v>7.48</v>
      </c>
      <c r="BJ47" s="351" t="s">
        <v>367</v>
      </c>
      <c r="BK47" s="332">
        <v>2.42</v>
      </c>
      <c r="BL47" s="332">
        <v>3</v>
      </c>
      <c r="BM47" s="351" t="s">
        <v>377</v>
      </c>
      <c r="BN47" s="351" t="s">
        <v>377</v>
      </c>
      <c r="BO47" s="351" t="s">
        <v>367</v>
      </c>
      <c r="BP47" s="303" t="s">
        <v>426</v>
      </c>
      <c r="BQ47" s="332">
        <v>77.2</v>
      </c>
      <c r="BR47" s="303" t="s">
        <v>425</v>
      </c>
      <c r="BS47" s="332">
        <v>2.72</v>
      </c>
      <c r="BT47" s="351" t="s">
        <v>382</v>
      </c>
      <c r="BU47" s="351" t="s">
        <v>382</v>
      </c>
      <c r="BV47" s="351" t="s">
        <v>367</v>
      </c>
      <c r="BW47" s="351" t="s">
        <v>367</v>
      </c>
      <c r="BX47" s="358"/>
      <c r="BY47" s="351" t="s">
        <v>381</v>
      </c>
      <c r="BZ47" s="351" t="s">
        <v>381</v>
      </c>
      <c r="CA47" s="351" t="s">
        <v>381</v>
      </c>
      <c r="CB47" s="358"/>
      <c r="CC47" s="351" t="s">
        <v>367</v>
      </c>
      <c r="CD47" s="332">
        <v>4.67</v>
      </c>
      <c r="CE47" s="332">
        <v>4.9800000000000004</v>
      </c>
      <c r="CF47" s="351" t="s">
        <v>377</v>
      </c>
      <c r="CG47" s="351" t="s">
        <v>377</v>
      </c>
      <c r="CH47" s="351" t="s">
        <v>378</v>
      </c>
      <c r="CI47" s="351" t="s">
        <v>378</v>
      </c>
      <c r="CJ47" s="332">
        <v>17.2</v>
      </c>
      <c r="CK47" s="332">
        <v>23.3</v>
      </c>
      <c r="CL47" s="332">
        <v>1110</v>
      </c>
      <c r="CM47" s="351" t="s">
        <v>367</v>
      </c>
      <c r="CN47" s="332">
        <v>6.04</v>
      </c>
      <c r="CO47" s="351" t="s">
        <v>367</v>
      </c>
      <c r="CP47" s="351" t="s">
        <v>377</v>
      </c>
      <c r="CQ47" s="351" t="s">
        <v>385</v>
      </c>
      <c r="CR47" s="351" t="s">
        <v>367</v>
      </c>
      <c r="CS47" s="332">
        <v>685</v>
      </c>
      <c r="CT47" s="332">
        <v>3.35</v>
      </c>
      <c r="CU47" s="332">
        <v>717</v>
      </c>
      <c r="CV47" s="332">
        <v>6.97</v>
      </c>
      <c r="CW47" s="351" t="s">
        <v>367</v>
      </c>
      <c r="CX47" s="351" t="s">
        <v>367</v>
      </c>
      <c r="CY47" s="351" t="s">
        <v>368</v>
      </c>
      <c r="CZ47" s="351" t="s">
        <v>367</v>
      </c>
      <c r="DA47" s="351" t="s">
        <v>367</v>
      </c>
      <c r="DB47" s="351" t="s">
        <v>376</v>
      </c>
      <c r="DC47" s="351" t="s">
        <v>376</v>
      </c>
      <c r="DD47" s="351" t="s">
        <v>367</v>
      </c>
      <c r="DE47" s="332">
        <v>6.09</v>
      </c>
      <c r="DF47" s="351" t="s">
        <v>375</v>
      </c>
      <c r="DG47" s="352" t="s">
        <v>375</v>
      </c>
    </row>
    <row r="48" spans="1:111" x14ac:dyDescent="0.2">
      <c r="A48" s="321" t="s">
        <v>406</v>
      </c>
      <c r="B48" s="305" t="s">
        <v>424</v>
      </c>
      <c r="C48" s="304">
        <v>42118.347222222219</v>
      </c>
      <c r="D48" s="351" t="s">
        <v>367</v>
      </c>
      <c r="E48" s="351" t="s">
        <v>367</v>
      </c>
      <c r="F48" s="351" t="s">
        <v>367</v>
      </c>
      <c r="G48" s="351" t="s">
        <v>367</v>
      </c>
      <c r="H48" s="332">
        <v>0.67800000000000005</v>
      </c>
      <c r="I48" s="351" t="s">
        <v>367</v>
      </c>
      <c r="J48" s="351" t="s">
        <v>367</v>
      </c>
      <c r="K48" s="351" t="s">
        <v>373</v>
      </c>
      <c r="L48" s="351" t="s">
        <v>367</v>
      </c>
      <c r="M48" s="351" t="s">
        <v>367</v>
      </c>
      <c r="N48" s="351" t="s">
        <v>367</v>
      </c>
      <c r="O48" s="351" t="s">
        <v>367</v>
      </c>
      <c r="P48" s="351" t="s">
        <v>367</v>
      </c>
      <c r="Q48" s="351" t="s">
        <v>372</v>
      </c>
      <c r="R48" s="351" t="s">
        <v>372</v>
      </c>
      <c r="S48" s="351" t="s">
        <v>372</v>
      </c>
      <c r="T48" s="351" t="s">
        <v>372</v>
      </c>
      <c r="U48" s="351" t="s">
        <v>371</v>
      </c>
      <c r="V48" s="358"/>
      <c r="W48" s="332">
        <v>679</v>
      </c>
      <c r="X48" s="332">
        <v>8.3500000000000005E-2</v>
      </c>
      <c r="Y48" s="351" t="s">
        <v>377</v>
      </c>
      <c r="Z48" s="351" t="s">
        <v>377</v>
      </c>
      <c r="AA48" s="351" t="s">
        <v>377</v>
      </c>
      <c r="AB48" s="332">
        <v>1.0300000000000001E-3</v>
      </c>
      <c r="AC48" s="332">
        <v>3.9600000000000003E-2</v>
      </c>
      <c r="AD48" s="332">
        <v>3.9199999999999999E-2</v>
      </c>
      <c r="AE48" s="351" t="s">
        <v>367</v>
      </c>
      <c r="AF48" s="351" t="s">
        <v>377</v>
      </c>
      <c r="AG48" s="351" t="s">
        <v>377</v>
      </c>
      <c r="AH48" s="351" t="s">
        <v>367</v>
      </c>
      <c r="AI48" s="351" t="s">
        <v>367</v>
      </c>
      <c r="AJ48" s="351" t="s">
        <v>367</v>
      </c>
      <c r="AK48" s="351" t="s">
        <v>367</v>
      </c>
      <c r="AL48" s="351" t="s">
        <v>376</v>
      </c>
      <c r="AM48" s="351" t="s">
        <v>376</v>
      </c>
      <c r="AN48" s="303" t="s">
        <v>423</v>
      </c>
      <c r="AO48" s="332">
        <v>123</v>
      </c>
      <c r="AP48" s="351" t="s">
        <v>367</v>
      </c>
      <c r="AQ48" s="351" t="s">
        <v>367</v>
      </c>
      <c r="AR48" s="358"/>
      <c r="AS48" s="332">
        <v>7.05</v>
      </c>
      <c r="AT48" s="351" t="s">
        <v>367</v>
      </c>
      <c r="AU48" s="351" t="s">
        <v>367</v>
      </c>
      <c r="AV48" s="303" t="s">
        <v>422</v>
      </c>
      <c r="AW48" s="351" t="s">
        <v>367</v>
      </c>
      <c r="AX48" s="351" t="s">
        <v>367</v>
      </c>
      <c r="AY48" s="358"/>
      <c r="AZ48" s="351" t="s">
        <v>384</v>
      </c>
      <c r="BA48" s="351" t="s">
        <v>384</v>
      </c>
      <c r="BB48" s="332">
        <v>2.76</v>
      </c>
      <c r="BC48" s="351" t="s">
        <v>367</v>
      </c>
      <c r="BD48" s="351" t="s">
        <v>378</v>
      </c>
      <c r="BE48" s="351" t="s">
        <v>378</v>
      </c>
      <c r="BF48" s="351" t="s">
        <v>376</v>
      </c>
      <c r="BG48" s="351" t="s">
        <v>376</v>
      </c>
      <c r="BH48" s="351" t="s">
        <v>367</v>
      </c>
      <c r="BI48" s="332">
        <v>3.77</v>
      </c>
      <c r="BJ48" s="351" t="s">
        <v>367</v>
      </c>
      <c r="BK48" s="332">
        <v>0.96799999999999997</v>
      </c>
      <c r="BL48" s="332">
        <v>1.4</v>
      </c>
      <c r="BM48" s="351" t="s">
        <v>377</v>
      </c>
      <c r="BN48" s="351" t="s">
        <v>377</v>
      </c>
      <c r="BO48" s="351" t="s">
        <v>367</v>
      </c>
      <c r="BP48" s="303" t="s">
        <v>421</v>
      </c>
      <c r="BQ48" s="332">
        <v>56.9</v>
      </c>
      <c r="BR48" s="303" t="s">
        <v>420</v>
      </c>
      <c r="BS48" s="332">
        <v>2.06</v>
      </c>
      <c r="BT48" s="351" t="s">
        <v>382</v>
      </c>
      <c r="BU48" s="351" t="s">
        <v>382</v>
      </c>
      <c r="BV48" s="351" t="s">
        <v>367</v>
      </c>
      <c r="BW48" s="351" t="s">
        <v>367</v>
      </c>
      <c r="BX48" s="358"/>
      <c r="BY48" s="351" t="s">
        <v>381</v>
      </c>
      <c r="BZ48" s="351" t="s">
        <v>381</v>
      </c>
      <c r="CA48" s="303" t="s">
        <v>401</v>
      </c>
      <c r="CB48" s="358"/>
      <c r="CC48" s="351" t="s">
        <v>367</v>
      </c>
      <c r="CD48" s="332">
        <v>4.4400000000000004</v>
      </c>
      <c r="CE48" s="332">
        <v>4.8099999999999996</v>
      </c>
      <c r="CF48" s="351" t="s">
        <v>377</v>
      </c>
      <c r="CG48" s="351" t="s">
        <v>377</v>
      </c>
      <c r="CH48" s="351" t="s">
        <v>378</v>
      </c>
      <c r="CI48" s="351" t="s">
        <v>378</v>
      </c>
      <c r="CJ48" s="332">
        <v>15.2</v>
      </c>
      <c r="CK48" s="332">
        <v>16.2</v>
      </c>
      <c r="CL48" s="332">
        <v>1140</v>
      </c>
      <c r="CM48" s="351" t="s">
        <v>367</v>
      </c>
      <c r="CN48" s="332">
        <v>5.41</v>
      </c>
      <c r="CO48" s="351" t="s">
        <v>367</v>
      </c>
      <c r="CP48" s="351" t="s">
        <v>377</v>
      </c>
      <c r="CQ48" s="351" t="s">
        <v>377</v>
      </c>
      <c r="CR48" s="351" t="s">
        <v>367</v>
      </c>
      <c r="CS48" s="332">
        <v>715</v>
      </c>
      <c r="CT48" s="332">
        <v>3.6</v>
      </c>
      <c r="CU48" s="332">
        <v>739</v>
      </c>
      <c r="CV48" s="332">
        <v>3.5</v>
      </c>
      <c r="CW48" s="351" t="s">
        <v>367</v>
      </c>
      <c r="CX48" s="351" t="s">
        <v>367</v>
      </c>
      <c r="CY48" s="351" t="s">
        <v>368</v>
      </c>
      <c r="CZ48" s="351" t="s">
        <v>367</v>
      </c>
      <c r="DA48" s="351" t="s">
        <v>367</v>
      </c>
      <c r="DB48" s="351" t="s">
        <v>376</v>
      </c>
      <c r="DC48" s="351" t="s">
        <v>376</v>
      </c>
      <c r="DD48" s="351" t="s">
        <v>367</v>
      </c>
      <c r="DE48" s="332">
        <v>5.26</v>
      </c>
      <c r="DF48" s="351" t="s">
        <v>375</v>
      </c>
      <c r="DG48" s="352" t="s">
        <v>375</v>
      </c>
    </row>
    <row r="49" spans="1:111" x14ac:dyDescent="0.2">
      <c r="A49" s="321" t="s">
        <v>406</v>
      </c>
      <c r="B49" s="305" t="s">
        <v>419</v>
      </c>
      <c r="C49" s="304">
        <v>42171.489583333336</v>
      </c>
      <c r="D49" s="351" t="s">
        <v>367</v>
      </c>
      <c r="E49" s="351" t="s">
        <v>367</v>
      </c>
      <c r="F49" s="351" t="s">
        <v>367</v>
      </c>
      <c r="G49" s="351" t="s">
        <v>367</v>
      </c>
      <c r="H49" s="332">
        <v>0.82599999999999996</v>
      </c>
      <c r="I49" s="351" t="s">
        <v>367</v>
      </c>
      <c r="J49" s="351" t="s">
        <v>367</v>
      </c>
      <c r="K49" s="351" t="s">
        <v>373</v>
      </c>
      <c r="L49" s="351" t="s">
        <v>367</v>
      </c>
      <c r="M49" s="351" t="s">
        <v>367</v>
      </c>
      <c r="N49" s="351" t="s">
        <v>367</v>
      </c>
      <c r="O49" s="351" t="s">
        <v>367</v>
      </c>
      <c r="P49" s="351" t="s">
        <v>367</v>
      </c>
      <c r="Q49" s="351" t="s">
        <v>372</v>
      </c>
      <c r="R49" s="351" t="s">
        <v>372</v>
      </c>
      <c r="S49" s="351" t="s">
        <v>372</v>
      </c>
      <c r="T49" s="351" t="s">
        <v>372</v>
      </c>
      <c r="U49" s="351" t="s">
        <v>371</v>
      </c>
      <c r="V49" s="332">
        <v>647</v>
      </c>
      <c r="W49" s="332">
        <v>647</v>
      </c>
      <c r="X49" s="332">
        <v>7.46E-2</v>
      </c>
      <c r="Y49" s="351" t="s">
        <v>377</v>
      </c>
      <c r="Z49" s="351" t="s">
        <v>377</v>
      </c>
      <c r="AA49" s="332">
        <v>4.9399999999999999E-3</v>
      </c>
      <c r="AB49" s="332">
        <v>1.12E-2</v>
      </c>
      <c r="AC49" s="332">
        <v>3.5400000000000001E-2</v>
      </c>
      <c r="AD49" s="332">
        <v>4.3400000000000001E-2</v>
      </c>
      <c r="AE49" s="351" t="s">
        <v>367</v>
      </c>
      <c r="AF49" s="351" t="s">
        <v>377</v>
      </c>
      <c r="AG49" s="351" t="s">
        <v>377</v>
      </c>
      <c r="AH49" s="351" t="s">
        <v>367</v>
      </c>
      <c r="AI49" s="351" t="s">
        <v>367</v>
      </c>
      <c r="AJ49" s="351" t="s">
        <v>367</v>
      </c>
      <c r="AK49" s="351" t="s">
        <v>367</v>
      </c>
      <c r="AL49" s="351" t="s">
        <v>376</v>
      </c>
      <c r="AM49" s="351" t="s">
        <v>376</v>
      </c>
      <c r="AN49" s="332">
        <v>111</v>
      </c>
      <c r="AO49" s="332">
        <v>124</v>
      </c>
      <c r="AP49" s="351" t="s">
        <v>367</v>
      </c>
      <c r="AQ49" s="351" t="s">
        <v>367</v>
      </c>
      <c r="AR49" s="358"/>
      <c r="AS49" s="332">
        <v>6.71</v>
      </c>
      <c r="AT49" s="351" t="s">
        <v>367</v>
      </c>
      <c r="AU49" s="351" t="s">
        <v>367</v>
      </c>
      <c r="AV49" s="303" t="s">
        <v>418</v>
      </c>
      <c r="AW49" s="351" t="s">
        <v>367</v>
      </c>
      <c r="AX49" s="351" t="s">
        <v>367</v>
      </c>
      <c r="AY49" s="358"/>
      <c r="AZ49" s="351" t="s">
        <v>384</v>
      </c>
      <c r="BA49" s="351" t="s">
        <v>384</v>
      </c>
      <c r="BB49" s="332">
        <v>3.84</v>
      </c>
      <c r="BC49" s="351" t="s">
        <v>367</v>
      </c>
      <c r="BD49" s="351" t="s">
        <v>378</v>
      </c>
      <c r="BE49" s="351" t="s">
        <v>378</v>
      </c>
      <c r="BF49" s="351" t="s">
        <v>376</v>
      </c>
      <c r="BG49" s="332">
        <v>1.0500000000000001E-2</v>
      </c>
      <c r="BH49" s="351" t="s">
        <v>367</v>
      </c>
      <c r="BI49" s="332">
        <v>4.57</v>
      </c>
      <c r="BJ49" s="351" t="s">
        <v>367</v>
      </c>
      <c r="BK49" s="332">
        <v>2.36</v>
      </c>
      <c r="BL49" s="332">
        <v>4.9000000000000004</v>
      </c>
      <c r="BM49" s="351" t="s">
        <v>377</v>
      </c>
      <c r="BN49" s="332">
        <v>1.4300000000000001E-3</v>
      </c>
      <c r="BO49" s="351" t="s">
        <v>367</v>
      </c>
      <c r="BP49" s="332">
        <v>52.5</v>
      </c>
      <c r="BQ49" s="332">
        <v>67.400000000000006</v>
      </c>
      <c r="BR49" s="332">
        <v>3.38</v>
      </c>
      <c r="BS49" s="332">
        <v>3.71</v>
      </c>
      <c r="BT49" s="351" t="s">
        <v>382</v>
      </c>
      <c r="BU49" s="351" t="s">
        <v>382</v>
      </c>
      <c r="BV49" s="351" t="s">
        <v>367</v>
      </c>
      <c r="BW49" s="351" t="s">
        <v>367</v>
      </c>
      <c r="BX49" s="358"/>
      <c r="BY49" s="351" t="s">
        <v>381</v>
      </c>
      <c r="BZ49" s="351" t="s">
        <v>381</v>
      </c>
      <c r="CA49" s="351" t="s">
        <v>381</v>
      </c>
      <c r="CB49" s="351" t="s">
        <v>381</v>
      </c>
      <c r="CC49" s="351" t="s">
        <v>367</v>
      </c>
      <c r="CD49" s="303" t="s">
        <v>417</v>
      </c>
      <c r="CE49" s="332">
        <v>4.3899999999999997</v>
      </c>
      <c r="CF49" s="351" t="s">
        <v>377</v>
      </c>
      <c r="CG49" s="351" t="s">
        <v>377</v>
      </c>
      <c r="CH49" s="351" t="s">
        <v>378</v>
      </c>
      <c r="CI49" s="351" t="s">
        <v>378</v>
      </c>
      <c r="CJ49" s="332">
        <v>17</v>
      </c>
      <c r="CK49" s="332">
        <v>20.8</v>
      </c>
      <c r="CL49" s="358"/>
      <c r="CM49" s="351" t="s">
        <v>367</v>
      </c>
      <c r="CN49" s="332">
        <v>5.69</v>
      </c>
      <c r="CO49" s="351" t="s">
        <v>367</v>
      </c>
      <c r="CP49" s="351" t="s">
        <v>377</v>
      </c>
      <c r="CQ49" s="351" t="s">
        <v>377</v>
      </c>
      <c r="CR49" s="351" t="s">
        <v>367</v>
      </c>
      <c r="CS49" s="332">
        <v>661</v>
      </c>
      <c r="CT49" s="332">
        <v>7.01</v>
      </c>
      <c r="CU49" s="358"/>
      <c r="CV49" s="332">
        <v>18.2</v>
      </c>
      <c r="CW49" s="351" t="s">
        <v>367</v>
      </c>
      <c r="CX49" s="351" t="s">
        <v>367</v>
      </c>
      <c r="CY49" s="351" t="s">
        <v>368</v>
      </c>
      <c r="CZ49" s="351" t="s">
        <v>367</v>
      </c>
      <c r="DA49" s="351" t="s">
        <v>367</v>
      </c>
      <c r="DB49" s="351" t="s">
        <v>376</v>
      </c>
      <c r="DC49" s="351" t="s">
        <v>376</v>
      </c>
      <c r="DD49" s="351" t="s">
        <v>367</v>
      </c>
      <c r="DE49" s="332">
        <v>6.09</v>
      </c>
      <c r="DF49" s="351" t="s">
        <v>375</v>
      </c>
      <c r="DG49" s="342">
        <v>7.9600000000000001E-3</v>
      </c>
    </row>
    <row r="50" spans="1:111" x14ac:dyDescent="0.2">
      <c r="A50" s="321" t="s">
        <v>406</v>
      </c>
      <c r="B50" s="305" t="s">
        <v>412</v>
      </c>
      <c r="C50" s="304">
        <v>42223.361111111109</v>
      </c>
      <c r="D50" s="351" t="s">
        <v>367</v>
      </c>
      <c r="E50" s="351" t="s">
        <v>367</v>
      </c>
      <c r="F50" s="351" t="s">
        <v>367</v>
      </c>
      <c r="G50" s="351" t="s">
        <v>367</v>
      </c>
      <c r="H50" s="332">
        <v>0.56499999999999995</v>
      </c>
      <c r="I50" s="351" t="s">
        <v>367</v>
      </c>
      <c r="J50" s="351" t="s">
        <v>367</v>
      </c>
      <c r="K50" s="351" t="s">
        <v>373</v>
      </c>
      <c r="L50" s="351" t="s">
        <v>367</v>
      </c>
      <c r="M50" s="351" t="s">
        <v>367</v>
      </c>
      <c r="N50" s="351" t="s">
        <v>367</v>
      </c>
      <c r="O50" s="351" t="s">
        <v>367</v>
      </c>
      <c r="P50" s="351" t="s">
        <v>367</v>
      </c>
      <c r="Q50" s="351" t="s">
        <v>372</v>
      </c>
      <c r="R50" s="351" t="s">
        <v>372</v>
      </c>
      <c r="S50" s="351" t="s">
        <v>372</v>
      </c>
      <c r="T50" s="303" t="s">
        <v>411</v>
      </c>
      <c r="U50" s="351" t="s">
        <v>371</v>
      </c>
      <c r="V50" s="358"/>
      <c r="W50" s="332">
        <v>716</v>
      </c>
      <c r="X50" s="332">
        <v>8.2400000000000001E-2</v>
      </c>
      <c r="Y50" s="351" t="s">
        <v>377</v>
      </c>
      <c r="Z50" s="351" t="s">
        <v>377</v>
      </c>
      <c r="AA50" s="351" t="s">
        <v>377</v>
      </c>
      <c r="AB50" s="351" t="s">
        <v>377</v>
      </c>
      <c r="AC50" s="332">
        <v>3.9800000000000002E-2</v>
      </c>
      <c r="AD50" s="332">
        <v>3.9600000000000003E-2</v>
      </c>
      <c r="AE50" s="351" t="s">
        <v>367</v>
      </c>
      <c r="AF50" s="351" t="s">
        <v>377</v>
      </c>
      <c r="AG50" s="351" t="s">
        <v>377</v>
      </c>
      <c r="AH50" s="351" t="s">
        <v>367</v>
      </c>
      <c r="AI50" s="351" t="s">
        <v>367</v>
      </c>
      <c r="AJ50" s="351" t="s">
        <v>367</v>
      </c>
      <c r="AK50" s="351" t="s">
        <v>367</v>
      </c>
      <c r="AL50" s="351" t="s">
        <v>376</v>
      </c>
      <c r="AM50" s="351" t="s">
        <v>376</v>
      </c>
      <c r="AN50" s="332">
        <v>130</v>
      </c>
      <c r="AO50" s="303" t="s">
        <v>410</v>
      </c>
      <c r="AP50" s="351" t="s">
        <v>367</v>
      </c>
      <c r="AQ50" s="351" t="s">
        <v>367</v>
      </c>
      <c r="AR50" s="358"/>
      <c r="AS50" s="332">
        <v>7.22</v>
      </c>
      <c r="AT50" s="351" t="s">
        <v>367</v>
      </c>
      <c r="AU50" s="351" t="s">
        <v>367</v>
      </c>
      <c r="AV50" s="351" t="s">
        <v>367</v>
      </c>
      <c r="AW50" s="351" t="s">
        <v>367</v>
      </c>
      <c r="AX50" s="351" t="s">
        <v>367</v>
      </c>
      <c r="AY50" s="358"/>
      <c r="AZ50" s="351" t="s">
        <v>384</v>
      </c>
      <c r="BA50" s="351" t="s">
        <v>384</v>
      </c>
      <c r="BB50" s="332">
        <v>1.37</v>
      </c>
      <c r="BC50" s="351" t="s">
        <v>367</v>
      </c>
      <c r="BD50" s="351" t="s">
        <v>378</v>
      </c>
      <c r="BE50" s="351" t="s">
        <v>378</v>
      </c>
      <c r="BF50" s="351" t="s">
        <v>376</v>
      </c>
      <c r="BG50" s="351" t="s">
        <v>376</v>
      </c>
      <c r="BH50" s="351" t="s">
        <v>367</v>
      </c>
      <c r="BI50" s="332">
        <v>0.47899999999999998</v>
      </c>
      <c r="BJ50" s="351" t="s">
        <v>367</v>
      </c>
      <c r="BK50" s="303" t="s">
        <v>409</v>
      </c>
      <c r="BL50" s="332">
        <v>0.218</v>
      </c>
      <c r="BM50" s="351" t="s">
        <v>377</v>
      </c>
      <c r="BN50" s="351" t="s">
        <v>377</v>
      </c>
      <c r="BO50" s="351" t="s">
        <v>367</v>
      </c>
      <c r="BP50" s="332">
        <v>63</v>
      </c>
      <c r="BQ50" s="303" t="s">
        <v>408</v>
      </c>
      <c r="BR50" s="332">
        <v>1.63</v>
      </c>
      <c r="BS50" s="303" t="s">
        <v>407</v>
      </c>
      <c r="BT50" s="351" t="s">
        <v>382</v>
      </c>
      <c r="BU50" s="351" t="s">
        <v>382</v>
      </c>
      <c r="BV50" s="351" t="s">
        <v>367</v>
      </c>
      <c r="BW50" s="351" t="s">
        <v>367</v>
      </c>
      <c r="BX50" s="358"/>
      <c r="BY50" s="351" t="s">
        <v>381</v>
      </c>
      <c r="BZ50" s="351" t="s">
        <v>381</v>
      </c>
      <c r="CA50" s="351" t="s">
        <v>381</v>
      </c>
      <c r="CB50" s="358"/>
      <c r="CC50" s="351" t="s">
        <v>367</v>
      </c>
      <c r="CD50" s="332">
        <v>5.38</v>
      </c>
      <c r="CE50" s="332">
        <v>5.33</v>
      </c>
      <c r="CF50" s="351" t="s">
        <v>377</v>
      </c>
      <c r="CG50" s="351" t="s">
        <v>385</v>
      </c>
      <c r="CH50" s="351" t="s">
        <v>378</v>
      </c>
      <c r="CI50" s="351" t="s">
        <v>378</v>
      </c>
      <c r="CJ50" s="332">
        <v>16.3</v>
      </c>
      <c r="CK50" s="332">
        <v>16.100000000000001</v>
      </c>
      <c r="CL50" s="332">
        <v>1230</v>
      </c>
      <c r="CM50" s="351" t="s">
        <v>367</v>
      </c>
      <c r="CN50" s="332">
        <v>6.93</v>
      </c>
      <c r="CO50" s="351" t="s">
        <v>367</v>
      </c>
      <c r="CP50" s="351" t="s">
        <v>377</v>
      </c>
      <c r="CQ50" s="351" t="s">
        <v>377</v>
      </c>
      <c r="CR50" s="351" t="s">
        <v>367</v>
      </c>
      <c r="CS50" s="332">
        <v>737</v>
      </c>
      <c r="CT50" s="332">
        <v>3.44</v>
      </c>
      <c r="CU50" s="332">
        <v>760</v>
      </c>
      <c r="CV50" s="332">
        <v>3.75</v>
      </c>
      <c r="CW50" s="351" t="s">
        <v>367</v>
      </c>
      <c r="CX50" s="351" t="s">
        <v>367</v>
      </c>
      <c r="CY50" s="351" t="s">
        <v>368</v>
      </c>
      <c r="CZ50" s="351" t="s">
        <v>367</v>
      </c>
      <c r="DA50" s="351" t="s">
        <v>367</v>
      </c>
      <c r="DB50" s="332">
        <v>3.0100000000000001E-3</v>
      </c>
      <c r="DC50" s="332">
        <v>3.0699999999999998E-3</v>
      </c>
      <c r="DD50" s="351" t="s">
        <v>367</v>
      </c>
      <c r="DE50" s="332">
        <v>3.81</v>
      </c>
      <c r="DF50" s="351" t="s">
        <v>375</v>
      </c>
      <c r="DG50" s="352" t="s">
        <v>375</v>
      </c>
    </row>
    <row r="51" spans="1:111" ht="13.5" thickBot="1" x14ac:dyDescent="0.25">
      <c r="A51" s="343" t="s">
        <v>406</v>
      </c>
      <c r="B51" s="344" t="s">
        <v>338</v>
      </c>
      <c r="C51" s="345">
        <v>42258.479166666664</v>
      </c>
      <c r="D51" s="356" t="s">
        <v>367</v>
      </c>
      <c r="E51" s="356" t="s">
        <v>367</v>
      </c>
      <c r="F51" s="356" t="s">
        <v>367</v>
      </c>
      <c r="G51" s="356" t="s">
        <v>367</v>
      </c>
      <c r="H51" s="347">
        <v>0.65100000000000002</v>
      </c>
      <c r="I51" s="356" t="s">
        <v>367</v>
      </c>
      <c r="J51" s="356" t="s">
        <v>367</v>
      </c>
      <c r="K51" s="356" t="s">
        <v>373</v>
      </c>
      <c r="L51" s="356" t="s">
        <v>367</v>
      </c>
      <c r="M51" s="356" t="s">
        <v>367</v>
      </c>
      <c r="N51" s="356" t="s">
        <v>367</v>
      </c>
      <c r="O51" s="356" t="s">
        <v>367</v>
      </c>
      <c r="P51" s="356" t="s">
        <v>367</v>
      </c>
      <c r="Q51" s="356" t="s">
        <v>372</v>
      </c>
      <c r="R51" s="356" t="s">
        <v>372</v>
      </c>
      <c r="S51" s="356" t="s">
        <v>372</v>
      </c>
      <c r="T51" s="356" t="s">
        <v>372</v>
      </c>
      <c r="U51" s="356" t="s">
        <v>371</v>
      </c>
      <c r="V51" s="347">
        <v>700</v>
      </c>
      <c r="W51" s="347">
        <v>700</v>
      </c>
      <c r="X51" s="347">
        <v>5.3499999999999999E-2</v>
      </c>
      <c r="Y51" s="356" t="s">
        <v>377</v>
      </c>
      <c r="Z51" s="356" t="s">
        <v>377</v>
      </c>
      <c r="AA51" s="347">
        <v>2.4099999999999998E-3</v>
      </c>
      <c r="AB51" s="347">
        <v>2.31E-3</v>
      </c>
      <c r="AC51" s="347">
        <v>4.0099999999999997E-2</v>
      </c>
      <c r="AD51" s="347">
        <v>4.1000000000000002E-2</v>
      </c>
      <c r="AE51" s="356" t="s">
        <v>367</v>
      </c>
      <c r="AF51" s="356" t="s">
        <v>385</v>
      </c>
      <c r="AG51" s="356" t="s">
        <v>377</v>
      </c>
      <c r="AH51" s="356" t="s">
        <v>367</v>
      </c>
      <c r="AI51" s="356" t="s">
        <v>367</v>
      </c>
      <c r="AJ51" s="356" t="s">
        <v>367</v>
      </c>
      <c r="AK51" s="356" t="s">
        <v>367</v>
      </c>
      <c r="AL51" s="356" t="s">
        <v>376</v>
      </c>
      <c r="AM51" s="356" t="s">
        <v>376</v>
      </c>
      <c r="AN51" s="347">
        <v>124</v>
      </c>
      <c r="AO51" s="346" t="s">
        <v>405</v>
      </c>
      <c r="AP51" s="356" t="s">
        <v>367</v>
      </c>
      <c r="AQ51" s="356" t="s">
        <v>367</v>
      </c>
      <c r="AR51" s="361"/>
      <c r="AS51" s="347">
        <v>6.99</v>
      </c>
      <c r="AT51" s="356" t="s">
        <v>367</v>
      </c>
      <c r="AU51" s="356" t="s">
        <v>367</v>
      </c>
      <c r="AV51" s="347">
        <v>0.52</v>
      </c>
      <c r="AW51" s="356" t="s">
        <v>367</v>
      </c>
      <c r="AX51" s="356" t="s">
        <v>367</v>
      </c>
      <c r="AY51" s="361"/>
      <c r="AZ51" s="356" t="s">
        <v>384</v>
      </c>
      <c r="BA51" s="356" t="s">
        <v>384</v>
      </c>
      <c r="BB51" s="347">
        <v>1.54</v>
      </c>
      <c r="BC51" s="356" t="s">
        <v>367</v>
      </c>
      <c r="BD51" s="356" t="s">
        <v>378</v>
      </c>
      <c r="BE51" s="356" t="s">
        <v>378</v>
      </c>
      <c r="BF51" s="356" t="s">
        <v>376</v>
      </c>
      <c r="BG51" s="356" t="s">
        <v>376</v>
      </c>
      <c r="BH51" s="356" t="s">
        <v>367</v>
      </c>
      <c r="BI51" s="346" t="s">
        <v>404</v>
      </c>
      <c r="BJ51" s="356" t="s">
        <v>367</v>
      </c>
      <c r="BK51" s="347">
        <v>1.27</v>
      </c>
      <c r="BL51" s="347">
        <v>1.74</v>
      </c>
      <c r="BM51" s="356" t="s">
        <v>377</v>
      </c>
      <c r="BN51" s="356" t="s">
        <v>377</v>
      </c>
      <c r="BO51" s="356" t="s">
        <v>367</v>
      </c>
      <c r="BP51" s="347">
        <v>60</v>
      </c>
      <c r="BQ51" s="346" t="s">
        <v>403</v>
      </c>
      <c r="BR51" s="347">
        <v>2.62</v>
      </c>
      <c r="BS51" s="346" t="s">
        <v>402</v>
      </c>
      <c r="BT51" s="356" t="s">
        <v>382</v>
      </c>
      <c r="BU51" s="356" t="s">
        <v>382</v>
      </c>
      <c r="BV51" s="356" t="s">
        <v>367</v>
      </c>
      <c r="BW51" s="356" t="s">
        <v>370</v>
      </c>
      <c r="BX51" s="356" t="s">
        <v>369</v>
      </c>
      <c r="BY51" s="356" t="s">
        <v>381</v>
      </c>
      <c r="BZ51" s="356" t="s">
        <v>381</v>
      </c>
      <c r="CA51" s="346" t="s">
        <v>401</v>
      </c>
      <c r="CB51" s="346" t="s">
        <v>401</v>
      </c>
      <c r="CC51" s="356" t="s">
        <v>367</v>
      </c>
      <c r="CD51" s="346" t="s">
        <v>400</v>
      </c>
      <c r="CE51" s="347">
        <v>5.03</v>
      </c>
      <c r="CF51" s="356" t="s">
        <v>377</v>
      </c>
      <c r="CG51" s="356" t="s">
        <v>377</v>
      </c>
      <c r="CH51" s="356" t="s">
        <v>378</v>
      </c>
      <c r="CI51" s="356" t="s">
        <v>378</v>
      </c>
      <c r="CJ51" s="347">
        <v>19.899999999999999</v>
      </c>
      <c r="CK51" s="347">
        <v>16.899999999999999</v>
      </c>
      <c r="CL51" s="361"/>
      <c r="CM51" s="356" t="s">
        <v>367</v>
      </c>
      <c r="CN51" s="347">
        <v>7.56</v>
      </c>
      <c r="CO51" s="356" t="s">
        <v>367</v>
      </c>
      <c r="CP51" s="356" t="s">
        <v>377</v>
      </c>
      <c r="CQ51" s="356" t="s">
        <v>377</v>
      </c>
      <c r="CR51" s="356" t="s">
        <v>367</v>
      </c>
      <c r="CS51" s="347">
        <v>725</v>
      </c>
      <c r="CT51" s="347">
        <v>7.81</v>
      </c>
      <c r="CU51" s="361"/>
      <c r="CV51" s="347">
        <v>8.3800000000000008</v>
      </c>
      <c r="CW51" s="356" t="s">
        <v>367</v>
      </c>
      <c r="CX51" s="356" t="s">
        <v>367</v>
      </c>
      <c r="CY51" s="356" t="s">
        <v>368</v>
      </c>
      <c r="CZ51" s="356" t="s">
        <v>367</v>
      </c>
      <c r="DA51" s="356" t="s">
        <v>367</v>
      </c>
      <c r="DB51" s="356" t="s">
        <v>376</v>
      </c>
      <c r="DC51" s="356" t="s">
        <v>376</v>
      </c>
      <c r="DD51" s="356" t="s">
        <v>367</v>
      </c>
      <c r="DE51" s="346" t="s">
        <v>399</v>
      </c>
      <c r="DF51" s="347">
        <v>9.2700000000000005E-3</v>
      </c>
      <c r="DG51" s="348">
        <v>0.16800000000000001</v>
      </c>
    </row>
    <row r="52" spans="1:111" x14ac:dyDescent="0.2">
      <c r="A52" s="316" t="s">
        <v>393</v>
      </c>
      <c r="B52" s="317" t="s">
        <v>398</v>
      </c>
      <c r="C52" s="318">
        <v>42164.40625</v>
      </c>
      <c r="D52" s="349" t="s">
        <v>367</v>
      </c>
      <c r="E52" s="349" t="s">
        <v>367</v>
      </c>
      <c r="F52" s="349" t="s">
        <v>367</v>
      </c>
      <c r="G52" s="349" t="s">
        <v>367</v>
      </c>
      <c r="H52" s="349" t="s">
        <v>367</v>
      </c>
      <c r="I52" s="349" t="s">
        <v>367</v>
      </c>
      <c r="J52" s="349" t="s">
        <v>367</v>
      </c>
      <c r="K52" s="349" t="s">
        <v>373</v>
      </c>
      <c r="L52" s="349" t="s">
        <v>367</v>
      </c>
      <c r="M52" s="349" t="s">
        <v>367</v>
      </c>
      <c r="N52" s="349" t="s">
        <v>367</v>
      </c>
      <c r="O52" s="349" t="s">
        <v>367</v>
      </c>
      <c r="P52" s="349" t="s">
        <v>367</v>
      </c>
      <c r="Q52" s="349" t="s">
        <v>372</v>
      </c>
      <c r="R52" s="349" t="s">
        <v>372</v>
      </c>
      <c r="S52" s="349" t="s">
        <v>372</v>
      </c>
      <c r="T52" s="349" t="s">
        <v>372</v>
      </c>
      <c r="U52" s="349" t="s">
        <v>371</v>
      </c>
      <c r="V52" s="331">
        <v>11.4</v>
      </c>
      <c r="W52" s="331">
        <v>11.4</v>
      </c>
      <c r="X52" s="331">
        <v>1.2999999999999999E-2</v>
      </c>
      <c r="Y52" s="349" t="s">
        <v>377</v>
      </c>
      <c r="Z52" s="349" t="s">
        <v>377</v>
      </c>
      <c r="AA52" s="349" t="s">
        <v>377</v>
      </c>
      <c r="AB52" s="349" t="s">
        <v>377</v>
      </c>
      <c r="AC52" s="331">
        <v>1.0300000000000001E-3</v>
      </c>
      <c r="AD52" s="331">
        <v>6.2100000000000002E-3</v>
      </c>
      <c r="AE52" s="349" t="s">
        <v>367</v>
      </c>
      <c r="AF52" s="349" t="s">
        <v>377</v>
      </c>
      <c r="AG52" s="349" t="s">
        <v>377</v>
      </c>
      <c r="AH52" s="349" t="s">
        <v>367</v>
      </c>
      <c r="AI52" s="349" t="s">
        <v>367</v>
      </c>
      <c r="AJ52" s="349" t="s">
        <v>367</v>
      </c>
      <c r="AK52" s="349" t="s">
        <v>367</v>
      </c>
      <c r="AL52" s="349" t="s">
        <v>376</v>
      </c>
      <c r="AM52" s="349" t="s">
        <v>376</v>
      </c>
      <c r="AN52" s="331">
        <v>4.1399999999999997</v>
      </c>
      <c r="AO52" s="331">
        <v>4.58</v>
      </c>
      <c r="AP52" s="349" t="s">
        <v>367</v>
      </c>
      <c r="AQ52" s="349" t="s">
        <v>367</v>
      </c>
      <c r="AR52" s="357"/>
      <c r="AS52" s="331">
        <v>2.48</v>
      </c>
      <c r="AT52" s="349" t="s">
        <v>367</v>
      </c>
      <c r="AU52" s="349" t="s">
        <v>367</v>
      </c>
      <c r="AV52" s="349" t="s">
        <v>367</v>
      </c>
      <c r="AW52" s="349" t="s">
        <v>367</v>
      </c>
      <c r="AX52" s="349" t="s">
        <v>367</v>
      </c>
      <c r="AY52" s="357"/>
      <c r="AZ52" s="349" t="s">
        <v>384</v>
      </c>
      <c r="BA52" s="349" t="s">
        <v>384</v>
      </c>
      <c r="BB52" s="349" t="s">
        <v>367</v>
      </c>
      <c r="BC52" s="349" t="s">
        <v>367</v>
      </c>
      <c r="BD52" s="349" t="s">
        <v>378</v>
      </c>
      <c r="BE52" s="349" t="s">
        <v>378</v>
      </c>
      <c r="BF52" s="349" t="s">
        <v>376</v>
      </c>
      <c r="BG52" s="349" t="s">
        <v>376</v>
      </c>
      <c r="BH52" s="349" t="s">
        <v>367</v>
      </c>
      <c r="BI52" s="349" t="s">
        <v>367</v>
      </c>
      <c r="BJ52" s="349" t="s">
        <v>367</v>
      </c>
      <c r="BK52" s="319" t="s">
        <v>397</v>
      </c>
      <c r="BL52" s="331">
        <v>0.60599999999999998</v>
      </c>
      <c r="BM52" s="349" t="s">
        <v>385</v>
      </c>
      <c r="BN52" s="349" t="s">
        <v>377</v>
      </c>
      <c r="BO52" s="349" t="s">
        <v>367</v>
      </c>
      <c r="BP52" s="331">
        <v>0.85</v>
      </c>
      <c r="BQ52" s="331">
        <v>1.1399999999999999</v>
      </c>
      <c r="BR52" s="319" t="s">
        <v>396</v>
      </c>
      <c r="BS52" s="319" t="s">
        <v>395</v>
      </c>
      <c r="BT52" s="349" t="s">
        <v>382</v>
      </c>
      <c r="BU52" s="349" t="s">
        <v>382</v>
      </c>
      <c r="BV52" s="349" t="s">
        <v>367</v>
      </c>
      <c r="BW52" s="349" t="s">
        <v>367</v>
      </c>
      <c r="BX52" s="357"/>
      <c r="BY52" s="349" t="s">
        <v>381</v>
      </c>
      <c r="BZ52" s="349" t="s">
        <v>381</v>
      </c>
      <c r="CA52" s="331">
        <v>1.74</v>
      </c>
      <c r="CB52" s="331">
        <v>1.74</v>
      </c>
      <c r="CC52" s="349" t="s">
        <v>367</v>
      </c>
      <c r="CD52" s="319" t="s">
        <v>394</v>
      </c>
      <c r="CE52" s="331">
        <v>0.55300000000000005</v>
      </c>
      <c r="CF52" s="349" t="s">
        <v>377</v>
      </c>
      <c r="CG52" s="349" t="s">
        <v>377</v>
      </c>
      <c r="CH52" s="349" t="s">
        <v>378</v>
      </c>
      <c r="CI52" s="349" t="s">
        <v>378</v>
      </c>
      <c r="CJ52" s="331">
        <v>3.01</v>
      </c>
      <c r="CK52" s="331">
        <v>3.47</v>
      </c>
      <c r="CL52" s="357"/>
      <c r="CM52" s="349" t="s">
        <v>367</v>
      </c>
      <c r="CN52" s="331">
        <v>1.34</v>
      </c>
      <c r="CO52" s="349" t="s">
        <v>367</v>
      </c>
      <c r="CP52" s="349" t="s">
        <v>377</v>
      </c>
      <c r="CQ52" s="349" t="s">
        <v>385</v>
      </c>
      <c r="CR52" s="349" t="s">
        <v>367</v>
      </c>
      <c r="CS52" s="331">
        <v>61.3</v>
      </c>
      <c r="CT52" s="349" t="s">
        <v>373</v>
      </c>
      <c r="CU52" s="357"/>
      <c r="CV52" s="331">
        <v>7.7</v>
      </c>
      <c r="CW52" s="349" t="s">
        <v>367</v>
      </c>
      <c r="CX52" s="349" t="s">
        <v>367</v>
      </c>
      <c r="CY52" s="349" t="s">
        <v>368</v>
      </c>
      <c r="CZ52" s="349" t="s">
        <v>367</v>
      </c>
      <c r="DA52" s="349" t="s">
        <v>367</v>
      </c>
      <c r="DB52" s="349" t="s">
        <v>376</v>
      </c>
      <c r="DC52" s="349" t="s">
        <v>376</v>
      </c>
      <c r="DD52" s="349" t="s">
        <v>367</v>
      </c>
      <c r="DE52" s="349" t="s">
        <v>366</v>
      </c>
      <c r="DF52" s="349" t="s">
        <v>375</v>
      </c>
      <c r="DG52" s="350" t="s">
        <v>375</v>
      </c>
    </row>
    <row r="53" spans="1:111" ht="13.5" thickBot="1" x14ac:dyDescent="0.25">
      <c r="A53" s="322" t="s">
        <v>393</v>
      </c>
      <c r="B53" s="323" t="s">
        <v>329</v>
      </c>
      <c r="C53" s="324">
        <v>42256.5</v>
      </c>
      <c r="D53" s="353" t="s">
        <v>367</v>
      </c>
      <c r="E53" s="353" t="s">
        <v>367</v>
      </c>
      <c r="F53" s="353" t="s">
        <v>367</v>
      </c>
      <c r="G53" s="353" t="s">
        <v>367</v>
      </c>
      <c r="H53" s="353" t="s">
        <v>367</v>
      </c>
      <c r="I53" s="353" t="s">
        <v>367</v>
      </c>
      <c r="J53" s="353" t="s">
        <v>367</v>
      </c>
      <c r="K53" s="353" t="s">
        <v>373</v>
      </c>
      <c r="L53" s="353" t="s">
        <v>367</v>
      </c>
      <c r="M53" s="353" t="s">
        <v>367</v>
      </c>
      <c r="N53" s="353" t="s">
        <v>367</v>
      </c>
      <c r="O53" s="353" t="s">
        <v>367</v>
      </c>
      <c r="P53" s="353" t="s">
        <v>367</v>
      </c>
      <c r="Q53" s="353" t="s">
        <v>372</v>
      </c>
      <c r="R53" s="353" t="s">
        <v>372</v>
      </c>
      <c r="S53" s="353" t="s">
        <v>372</v>
      </c>
      <c r="T53" s="353" t="s">
        <v>372</v>
      </c>
      <c r="U53" s="353" t="s">
        <v>371</v>
      </c>
      <c r="V53" s="333">
        <v>13.7</v>
      </c>
      <c r="W53" s="333">
        <v>13.7</v>
      </c>
      <c r="X53" s="353" t="s">
        <v>386</v>
      </c>
      <c r="Y53" s="353" t="s">
        <v>377</v>
      </c>
      <c r="Z53" s="353" t="s">
        <v>377</v>
      </c>
      <c r="AA53" s="353" t="s">
        <v>377</v>
      </c>
      <c r="AB53" s="353" t="s">
        <v>377</v>
      </c>
      <c r="AC53" s="333">
        <v>1.16E-3</v>
      </c>
      <c r="AD53" s="333">
        <v>1.9499999999999999E-3</v>
      </c>
      <c r="AE53" s="353" t="s">
        <v>367</v>
      </c>
      <c r="AF53" s="353" t="s">
        <v>385</v>
      </c>
      <c r="AG53" s="353" t="s">
        <v>377</v>
      </c>
      <c r="AH53" s="353" t="s">
        <v>367</v>
      </c>
      <c r="AI53" s="353" t="s">
        <v>367</v>
      </c>
      <c r="AJ53" s="353" t="s">
        <v>367</v>
      </c>
      <c r="AK53" s="353" t="s">
        <v>367</v>
      </c>
      <c r="AL53" s="353" t="s">
        <v>376</v>
      </c>
      <c r="AM53" s="353" t="s">
        <v>376</v>
      </c>
      <c r="AN53" s="333">
        <v>4.59</v>
      </c>
      <c r="AO53" s="333">
        <v>4.6500000000000004</v>
      </c>
      <c r="AP53" s="353" t="s">
        <v>367</v>
      </c>
      <c r="AQ53" s="353" t="s">
        <v>367</v>
      </c>
      <c r="AR53" s="360"/>
      <c r="AS53" s="333">
        <v>2.2200000000000002</v>
      </c>
      <c r="AT53" s="353" t="s">
        <v>367</v>
      </c>
      <c r="AU53" s="353" t="s">
        <v>367</v>
      </c>
      <c r="AV53" s="353" t="s">
        <v>367</v>
      </c>
      <c r="AW53" s="353" t="s">
        <v>367</v>
      </c>
      <c r="AX53" s="353" t="s">
        <v>367</v>
      </c>
      <c r="AY53" s="360"/>
      <c r="AZ53" s="353" t="s">
        <v>384</v>
      </c>
      <c r="BA53" s="353" t="s">
        <v>384</v>
      </c>
      <c r="BB53" s="353" t="s">
        <v>367</v>
      </c>
      <c r="BC53" s="353" t="s">
        <v>367</v>
      </c>
      <c r="BD53" s="353" t="s">
        <v>378</v>
      </c>
      <c r="BE53" s="353" t="s">
        <v>378</v>
      </c>
      <c r="BF53" s="353" t="s">
        <v>376</v>
      </c>
      <c r="BG53" s="353" t="s">
        <v>376</v>
      </c>
      <c r="BH53" s="353" t="s">
        <v>367</v>
      </c>
      <c r="BI53" s="353" t="s">
        <v>367</v>
      </c>
      <c r="BJ53" s="353" t="s">
        <v>367</v>
      </c>
      <c r="BK53" s="353" t="s">
        <v>381</v>
      </c>
      <c r="BL53" s="333">
        <v>0.105</v>
      </c>
      <c r="BM53" s="353" t="s">
        <v>377</v>
      </c>
      <c r="BN53" s="353" t="s">
        <v>377</v>
      </c>
      <c r="BO53" s="353" t="s">
        <v>367</v>
      </c>
      <c r="BP53" s="333">
        <v>1.01</v>
      </c>
      <c r="BQ53" s="333">
        <v>1.1299999999999999</v>
      </c>
      <c r="BR53" s="333">
        <v>2.6800000000000001E-3</v>
      </c>
      <c r="BS53" s="333">
        <v>6.5700000000000003E-3</v>
      </c>
      <c r="BT53" s="353" t="s">
        <v>382</v>
      </c>
      <c r="BU53" s="353" t="s">
        <v>382</v>
      </c>
      <c r="BV53" s="353" t="s">
        <v>367</v>
      </c>
      <c r="BW53" s="353" t="s">
        <v>367</v>
      </c>
      <c r="BX53" s="353" t="s">
        <v>369</v>
      </c>
      <c r="BY53" s="353" t="s">
        <v>381</v>
      </c>
      <c r="BZ53" s="353" t="s">
        <v>381</v>
      </c>
      <c r="CA53" s="333">
        <v>1.82</v>
      </c>
      <c r="CB53" s="333">
        <v>1.82</v>
      </c>
      <c r="CC53" s="353" t="s">
        <v>367</v>
      </c>
      <c r="CD53" s="325" t="s">
        <v>392</v>
      </c>
      <c r="CE53" s="333">
        <v>0.501</v>
      </c>
      <c r="CF53" s="353" t="s">
        <v>377</v>
      </c>
      <c r="CG53" s="353" t="s">
        <v>377</v>
      </c>
      <c r="CH53" s="353" t="s">
        <v>378</v>
      </c>
      <c r="CI53" s="353" t="s">
        <v>378</v>
      </c>
      <c r="CJ53" s="333">
        <v>3.72</v>
      </c>
      <c r="CK53" s="333">
        <v>3.49</v>
      </c>
      <c r="CL53" s="360"/>
      <c r="CM53" s="353" t="s">
        <v>367</v>
      </c>
      <c r="CN53" s="333">
        <v>1.45</v>
      </c>
      <c r="CO53" s="353" t="s">
        <v>367</v>
      </c>
      <c r="CP53" s="353" t="s">
        <v>377</v>
      </c>
      <c r="CQ53" s="353" t="s">
        <v>377</v>
      </c>
      <c r="CR53" s="353" t="s">
        <v>367</v>
      </c>
      <c r="CS53" s="333">
        <v>54</v>
      </c>
      <c r="CT53" s="353" t="s">
        <v>373</v>
      </c>
      <c r="CU53" s="360"/>
      <c r="CV53" s="333">
        <v>4.4000000000000004</v>
      </c>
      <c r="CW53" s="353" t="s">
        <v>367</v>
      </c>
      <c r="CX53" s="353" t="s">
        <v>367</v>
      </c>
      <c r="CY53" s="353" t="s">
        <v>368</v>
      </c>
      <c r="CZ53" s="353" t="s">
        <v>367</v>
      </c>
      <c r="DA53" s="353" t="s">
        <v>367</v>
      </c>
      <c r="DB53" s="353" t="s">
        <v>376</v>
      </c>
      <c r="DC53" s="353" t="s">
        <v>376</v>
      </c>
      <c r="DD53" s="353" t="s">
        <v>367</v>
      </c>
      <c r="DE53" s="353" t="s">
        <v>366</v>
      </c>
      <c r="DF53" s="353" t="s">
        <v>375</v>
      </c>
      <c r="DG53" s="354" t="s">
        <v>375</v>
      </c>
    </row>
    <row r="54" spans="1:111" x14ac:dyDescent="0.2">
      <c r="A54" s="316" t="s">
        <v>387</v>
      </c>
      <c r="B54" s="317" t="s">
        <v>391</v>
      </c>
      <c r="C54" s="318">
        <v>42164.447916666664</v>
      </c>
      <c r="D54" s="349" t="s">
        <v>367</v>
      </c>
      <c r="E54" s="349" t="s">
        <v>367</v>
      </c>
      <c r="F54" s="349" t="s">
        <v>367</v>
      </c>
      <c r="G54" s="349" t="s">
        <v>367</v>
      </c>
      <c r="H54" s="349" t="s">
        <v>367</v>
      </c>
      <c r="I54" s="349" t="s">
        <v>367</v>
      </c>
      <c r="J54" s="349" t="s">
        <v>367</v>
      </c>
      <c r="K54" s="349" t="s">
        <v>373</v>
      </c>
      <c r="L54" s="349" t="s">
        <v>367</v>
      </c>
      <c r="M54" s="349" t="s">
        <v>367</v>
      </c>
      <c r="N54" s="349" t="s">
        <v>367</v>
      </c>
      <c r="O54" s="349" t="s">
        <v>367</v>
      </c>
      <c r="P54" s="349" t="s">
        <v>367</v>
      </c>
      <c r="Q54" s="349" t="s">
        <v>372</v>
      </c>
      <c r="R54" s="349" t="s">
        <v>372</v>
      </c>
      <c r="S54" s="349" t="s">
        <v>372</v>
      </c>
      <c r="T54" s="349" t="s">
        <v>372</v>
      </c>
      <c r="U54" s="349" t="s">
        <v>371</v>
      </c>
      <c r="V54" s="331">
        <v>22</v>
      </c>
      <c r="W54" s="331">
        <v>22</v>
      </c>
      <c r="X54" s="349" t="s">
        <v>381</v>
      </c>
      <c r="Y54" s="349" t="s">
        <v>377</v>
      </c>
      <c r="Z54" s="349" t="s">
        <v>377</v>
      </c>
      <c r="AA54" s="349" t="s">
        <v>377</v>
      </c>
      <c r="AB54" s="331">
        <v>2.6099999999999999E-3</v>
      </c>
      <c r="AC54" s="331">
        <v>1.33E-3</v>
      </c>
      <c r="AD54" s="331">
        <v>3.1E-2</v>
      </c>
      <c r="AE54" s="349" t="s">
        <v>367</v>
      </c>
      <c r="AF54" s="349" t="s">
        <v>377</v>
      </c>
      <c r="AG54" s="349" t="s">
        <v>377</v>
      </c>
      <c r="AH54" s="349" t="s">
        <v>367</v>
      </c>
      <c r="AI54" s="349" t="s">
        <v>367</v>
      </c>
      <c r="AJ54" s="349" t="s">
        <v>367</v>
      </c>
      <c r="AK54" s="349" t="s">
        <v>367</v>
      </c>
      <c r="AL54" s="349" t="s">
        <v>376</v>
      </c>
      <c r="AM54" s="349" t="s">
        <v>376</v>
      </c>
      <c r="AN54" s="331">
        <v>5.59</v>
      </c>
      <c r="AO54" s="331">
        <v>6.72</v>
      </c>
      <c r="AP54" s="349" t="s">
        <v>367</v>
      </c>
      <c r="AQ54" s="349" t="s">
        <v>367</v>
      </c>
      <c r="AR54" s="357"/>
      <c r="AS54" s="331">
        <v>2.13</v>
      </c>
      <c r="AT54" s="349" t="s">
        <v>367</v>
      </c>
      <c r="AU54" s="349" t="s">
        <v>367</v>
      </c>
      <c r="AV54" s="349" t="s">
        <v>367</v>
      </c>
      <c r="AW54" s="349" t="s">
        <v>367</v>
      </c>
      <c r="AX54" s="349" t="s">
        <v>367</v>
      </c>
      <c r="AY54" s="357"/>
      <c r="AZ54" s="349" t="s">
        <v>384</v>
      </c>
      <c r="BA54" s="349" t="s">
        <v>384</v>
      </c>
      <c r="BB54" s="349" t="s">
        <v>367</v>
      </c>
      <c r="BC54" s="349" t="s">
        <v>367</v>
      </c>
      <c r="BD54" s="349" t="s">
        <v>378</v>
      </c>
      <c r="BE54" s="349" t="s">
        <v>378</v>
      </c>
      <c r="BF54" s="349" t="s">
        <v>376</v>
      </c>
      <c r="BG54" s="331">
        <v>4.3899999999999998E-3</v>
      </c>
      <c r="BH54" s="349" t="s">
        <v>367</v>
      </c>
      <c r="BI54" s="349" t="s">
        <v>367</v>
      </c>
      <c r="BJ54" s="349" t="s">
        <v>367</v>
      </c>
      <c r="BK54" s="319" t="s">
        <v>390</v>
      </c>
      <c r="BL54" s="331">
        <v>2.85</v>
      </c>
      <c r="BM54" s="349" t="s">
        <v>385</v>
      </c>
      <c r="BN54" s="331">
        <v>2.7100000000000002E-3</v>
      </c>
      <c r="BO54" s="349" t="s">
        <v>367</v>
      </c>
      <c r="BP54" s="331">
        <v>1.1499999999999999</v>
      </c>
      <c r="BQ54" s="331">
        <v>1.83</v>
      </c>
      <c r="BR54" s="319" t="s">
        <v>389</v>
      </c>
      <c r="BS54" s="319" t="s">
        <v>388</v>
      </c>
      <c r="BT54" s="349" t="s">
        <v>382</v>
      </c>
      <c r="BU54" s="349" t="s">
        <v>382</v>
      </c>
      <c r="BV54" s="349" t="s">
        <v>367</v>
      </c>
      <c r="BW54" s="349" t="s">
        <v>367</v>
      </c>
      <c r="BX54" s="357"/>
      <c r="BY54" s="349" t="s">
        <v>381</v>
      </c>
      <c r="BZ54" s="349" t="s">
        <v>381</v>
      </c>
      <c r="CA54" s="331">
        <v>0.13600000000000001</v>
      </c>
      <c r="CB54" s="331">
        <v>0.13600000000000001</v>
      </c>
      <c r="CC54" s="349" t="s">
        <v>367</v>
      </c>
      <c r="CD54" s="331">
        <v>0.622</v>
      </c>
      <c r="CE54" s="331">
        <v>0.90200000000000002</v>
      </c>
      <c r="CF54" s="349" t="s">
        <v>377</v>
      </c>
      <c r="CG54" s="349" t="s">
        <v>377</v>
      </c>
      <c r="CH54" s="349" t="s">
        <v>378</v>
      </c>
      <c r="CI54" s="349" t="s">
        <v>378</v>
      </c>
      <c r="CJ54" s="331">
        <v>4.0199999999999996</v>
      </c>
      <c r="CK54" s="331">
        <v>4.8</v>
      </c>
      <c r="CL54" s="357"/>
      <c r="CM54" s="349" t="s">
        <v>367</v>
      </c>
      <c r="CN54" s="331">
        <v>2.1</v>
      </c>
      <c r="CO54" s="349" t="s">
        <v>367</v>
      </c>
      <c r="CP54" s="349" t="s">
        <v>377</v>
      </c>
      <c r="CQ54" s="349" t="s">
        <v>385</v>
      </c>
      <c r="CR54" s="349" t="s">
        <v>367</v>
      </c>
      <c r="CS54" s="331">
        <v>67.2</v>
      </c>
      <c r="CT54" s="349" t="s">
        <v>373</v>
      </c>
      <c r="CU54" s="357"/>
      <c r="CV54" s="331">
        <v>23.5</v>
      </c>
      <c r="CW54" s="349" t="s">
        <v>367</v>
      </c>
      <c r="CX54" s="349" t="s">
        <v>367</v>
      </c>
      <c r="CY54" s="349" t="s">
        <v>368</v>
      </c>
      <c r="CZ54" s="349" t="s">
        <v>367</v>
      </c>
      <c r="DA54" s="349" t="s">
        <v>367</v>
      </c>
      <c r="DB54" s="349" t="s">
        <v>376</v>
      </c>
      <c r="DC54" s="331">
        <v>5.9500000000000004E-3</v>
      </c>
      <c r="DD54" s="349" t="s">
        <v>367</v>
      </c>
      <c r="DE54" s="349" t="s">
        <v>366</v>
      </c>
      <c r="DF54" s="349" t="s">
        <v>375</v>
      </c>
      <c r="DG54" s="335">
        <v>9.5899999999999996E-3</v>
      </c>
    </row>
    <row r="55" spans="1:111" ht="13.5" thickBot="1" x14ac:dyDescent="0.25">
      <c r="A55" s="322" t="s">
        <v>387</v>
      </c>
      <c r="B55" s="323" t="s">
        <v>328</v>
      </c>
      <c r="C55" s="324">
        <v>42256.548611111109</v>
      </c>
      <c r="D55" s="353" t="s">
        <v>367</v>
      </c>
      <c r="E55" s="353" t="s">
        <v>367</v>
      </c>
      <c r="F55" s="353" t="s">
        <v>367</v>
      </c>
      <c r="G55" s="353" t="s">
        <v>367</v>
      </c>
      <c r="H55" s="353" t="s">
        <v>367</v>
      </c>
      <c r="I55" s="353" t="s">
        <v>367</v>
      </c>
      <c r="J55" s="353" t="s">
        <v>367</v>
      </c>
      <c r="K55" s="353" t="s">
        <v>373</v>
      </c>
      <c r="L55" s="353" t="s">
        <v>367</v>
      </c>
      <c r="M55" s="353" t="s">
        <v>367</v>
      </c>
      <c r="N55" s="353" t="s">
        <v>367</v>
      </c>
      <c r="O55" s="353" t="s">
        <v>367</v>
      </c>
      <c r="P55" s="353" t="s">
        <v>367</v>
      </c>
      <c r="Q55" s="353" t="s">
        <v>372</v>
      </c>
      <c r="R55" s="353" t="s">
        <v>372</v>
      </c>
      <c r="S55" s="353" t="s">
        <v>372</v>
      </c>
      <c r="T55" s="353" t="s">
        <v>372</v>
      </c>
      <c r="U55" s="353" t="s">
        <v>371</v>
      </c>
      <c r="V55" s="333">
        <v>47.3</v>
      </c>
      <c r="W55" s="333">
        <v>47.3</v>
      </c>
      <c r="X55" s="353" t="s">
        <v>386</v>
      </c>
      <c r="Y55" s="353" t="s">
        <v>377</v>
      </c>
      <c r="Z55" s="353" t="s">
        <v>377</v>
      </c>
      <c r="AA55" s="353" t="s">
        <v>377</v>
      </c>
      <c r="AB55" s="353" t="s">
        <v>377</v>
      </c>
      <c r="AC55" s="333">
        <v>1.9300000000000001E-3</v>
      </c>
      <c r="AD55" s="333">
        <v>2.2300000000000002E-3</v>
      </c>
      <c r="AE55" s="353" t="s">
        <v>367</v>
      </c>
      <c r="AF55" s="353" t="s">
        <v>385</v>
      </c>
      <c r="AG55" s="353" t="s">
        <v>377</v>
      </c>
      <c r="AH55" s="353" t="s">
        <v>367</v>
      </c>
      <c r="AI55" s="353" t="s">
        <v>367</v>
      </c>
      <c r="AJ55" s="353" t="s">
        <v>367</v>
      </c>
      <c r="AK55" s="353" t="s">
        <v>367</v>
      </c>
      <c r="AL55" s="353" t="s">
        <v>376</v>
      </c>
      <c r="AM55" s="353" t="s">
        <v>376</v>
      </c>
      <c r="AN55" s="333">
        <v>10.3</v>
      </c>
      <c r="AO55" s="333">
        <v>10.4</v>
      </c>
      <c r="AP55" s="353" t="s">
        <v>367</v>
      </c>
      <c r="AQ55" s="353" t="s">
        <v>367</v>
      </c>
      <c r="AR55" s="360"/>
      <c r="AS55" s="333">
        <v>2.38</v>
      </c>
      <c r="AT55" s="353" t="s">
        <v>367</v>
      </c>
      <c r="AU55" s="353" t="s">
        <v>367</v>
      </c>
      <c r="AV55" s="353" t="s">
        <v>367</v>
      </c>
      <c r="AW55" s="353" t="s">
        <v>367</v>
      </c>
      <c r="AX55" s="353" t="s">
        <v>367</v>
      </c>
      <c r="AY55" s="360"/>
      <c r="AZ55" s="353" t="s">
        <v>384</v>
      </c>
      <c r="BA55" s="353" t="s">
        <v>384</v>
      </c>
      <c r="BB55" s="353" t="s">
        <v>367</v>
      </c>
      <c r="BC55" s="353" t="s">
        <v>367</v>
      </c>
      <c r="BD55" s="353" t="s">
        <v>378</v>
      </c>
      <c r="BE55" s="353" t="s">
        <v>378</v>
      </c>
      <c r="BF55" s="353" t="s">
        <v>376</v>
      </c>
      <c r="BG55" s="353" t="s">
        <v>376</v>
      </c>
      <c r="BH55" s="353" t="s">
        <v>367</v>
      </c>
      <c r="BI55" s="353" t="s">
        <v>367</v>
      </c>
      <c r="BJ55" s="353" t="s">
        <v>367</v>
      </c>
      <c r="BK55" s="353" t="s">
        <v>381</v>
      </c>
      <c r="BL55" s="325" t="s">
        <v>383</v>
      </c>
      <c r="BM55" s="353" t="s">
        <v>377</v>
      </c>
      <c r="BN55" s="353" t="s">
        <v>377</v>
      </c>
      <c r="BO55" s="353" t="s">
        <v>367</v>
      </c>
      <c r="BP55" s="333">
        <v>2.37</v>
      </c>
      <c r="BQ55" s="333">
        <v>2.4900000000000002</v>
      </c>
      <c r="BR55" s="333">
        <v>3.5200000000000001E-3</v>
      </c>
      <c r="BS55" s="333">
        <v>1.5299999999999999E-2</v>
      </c>
      <c r="BT55" s="353" t="s">
        <v>382</v>
      </c>
      <c r="BU55" s="353" t="s">
        <v>382</v>
      </c>
      <c r="BV55" s="353" t="s">
        <v>367</v>
      </c>
      <c r="BW55" s="353" t="s">
        <v>367</v>
      </c>
      <c r="BX55" s="353" t="s">
        <v>369</v>
      </c>
      <c r="BY55" s="353" t="s">
        <v>381</v>
      </c>
      <c r="BZ55" s="353" t="s">
        <v>381</v>
      </c>
      <c r="CA55" s="325" t="s">
        <v>380</v>
      </c>
      <c r="CB55" s="325" t="s">
        <v>380</v>
      </c>
      <c r="CC55" s="353" t="s">
        <v>367</v>
      </c>
      <c r="CD55" s="325" t="s">
        <v>379</v>
      </c>
      <c r="CE55" s="333">
        <v>0.84599999999999997</v>
      </c>
      <c r="CF55" s="353" t="s">
        <v>377</v>
      </c>
      <c r="CG55" s="353" t="s">
        <v>377</v>
      </c>
      <c r="CH55" s="353" t="s">
        <v>378</v>
      </c>
      <c r="CI55" s="353" t="s">
        <v>378</v>
      </c>
      <c r="CJ55" s="333">
        <v>5.83</v>
      </c>
      <c r="CK55" s="333">
        <v>5.25</v>
      </c>
      <c r="CL55" s="360"/>
      <c r="CM55" s="353" t="s">
        <v>367</v>
      </c>
      <c r="CN55" s="333">
        <v>2.8</v>
      </c>
      <c r="CO55" s="353" t="s">
        <v>367</v>
      </c>
      <c r="CP55" s="353" t="s">
        <v>377</v>
      </c>
      <c r="CQ55" s="353" t="s">
        <v>377</v>
      </c>
      <c r="CR55" s="353" t="s">
        <v>367</v>
      </c>
      <c r="CS55" s="333">
        <v>87.9</v>
      </c>
      <c r="CT55" s="353" t="s">
        <v>373</v>
      </c>
      <c r="CU55" s="360"/>
      <c r="CV55" s="333">
        <v>1.7</v>
      </c>
      <c r="CW55" s="353" t="s">
        <v>367</v>
      </c>
      <c r="CX55" s="353" t="s">
        <v>367</v>
      </c>
      <c r="CY55" s="353" t="s">
        <v>368</v>
      </c>
      <c r="CZ55" s="353" t="s">
        <v>367</v>
      </c>
      <c r="DA55" s="353" t="s">
        <v>367</v>
      </c>
      <c r="DB55" s="353" t="s">
        <v>376</v>
      </c>
      <c r="DC55" s="353" t="s">
        <v>376</v>
      </c>
      <c r="DD55" s="353" t="s">
        <v>367</v>
      </c>
      <c r="DE55" s="353" t="s">
        <v>366</v>
      </c>
      <c r="DF55" s="353" t="s">
        <v>375</v>
      </c>
      <c r="DG55" s="354" t="s">
        <v>375</v>
      </c>
    </row>
    <row r="56" spans="1:111" x14ac:dyDescent="0.2">
      <c r="A56" s="316" t="s">
        <v>374</v>
      </c>
      <c r="B56" s="317" t="s">
        <v>346</v>
      </c>
      <c r="C56" s="318">
        <v>42250</v>
      </c>
      <c r="D56" s="349" t="s">
        <v>367</v>
      </c>
      <c r="E56" s="349" t="s">
        <v>367</v>
      </c>
      <c r="F56" s="349" t="s">
        <v>367</v>
      </c>
      <c r="G56" s="349" t="s">
        <v>367</v>
      </c>
      <c r="H56" s="349" t="s">
        <v>367</v>
      </c>
      <c r="I56" s="349" t="s">
        <v>367</v>
      </c>
      <c r="J56" s="349" t="s">
        <v>367</v>
      </c>
      <c r="K56" s="349" t="s">
        <v>373</v>
      </c>
      <c r="L56" s="349" t="s">
        <v>367</v>
      </c>
      <c r="M56" s="349" t="s">
        <v>367</v>
      </c>
      <c r="N56" s="349" t="s">
        <v>367</v>
      </c>
      <c r="O56" s="349" t="s">
        <v>367</v>
      </c>
      <c r="P56" s="349" t="s">
        <v>367</v>
      </c>
      <c r="Q56" s="349" t="s">
        <v>372</v>
      </c>
      <c r="R56" s="349" t="s">
        <v>372</v>
      </c>
      <c r="S56" s="349" t="s">
        <v>372</v>
      </c>
      <c r="T56" s="349" t="s">
        <v>372</v>
      </c>
      <c r="U56" s="349" t="s">
        <v>371</v>
      </c>
      <c r="V56" s="357"/>
      <c r="W56" s="357"/>
      <c r="X56" s="357"/>
      <c r="Y56" s="357"/>
      <c r="Z56" s="357"/>
      <c r="AA56" s="357"/>
      <c r="AB56" s="357"/>
      <c r="AC56" s="357"/>
      <c r="AD56" s="357"/>
      <c r="AE56" s="349" t="s">
        <v>367</v>
      </c>
      <c r="AF56" s="357"/>
      <c r="AG56" s="357"/>
      <c r="AH56" s="349" t="s">
        <v>367</v>
      </c>
      <c r="AI56" s="349" t="s">
        <v>367</v>
      </c>
      <c r="AJ56" s="349" t="s">
        <v>367</v>
      </c>
      <c r="AK56" s="349" t="s">
        <v>367</v>
      </c>
      <c r="AL56" s="357"/>
      <c r="AM56" s="357"/>
      <c r="AN56" s="357"/>
      <c r="AO56" s="357"/>
      <c r="AP56" s="349" t="s">
        <v>367</v>
      </c>
      <c r="AQ56" s="349" t="s">
        <v>367</v>
      </c>
      <c r="AR56" s="357"/>
      <c r="AS56" s="357"/>
      <c r="AT56" s="349" t="s">
        <v>367</v>
      </c>
      <c r="AU56" s="349" t="s">
        <v>367</v>
      </c>
      <c r="AV56" s="349" t="s">
        <v>367</v>
      </c>
      <c r="AW56" s="349" t="s">
        <v>367</v>
      </c>
      <c r="AX56" s="349" t="s">
        <v>367</v>
      </c>
      <c r="AY56" s="357"/>
      <c r="AZ56" s="357"/>
      <c r="BA56" s="357"/>
      <c r="BB56" s="349" t="s">
        <v>367</v>
      </c>
      <c r="BC56" s="349" t="s">
        <v>367</v>
      </c>
      <c r="BD56" s="357"/>
      <c r="BE56" s="357"/>
      <c r="BF56" s="357"/>
      <c r="BG56" s="357"/>
      <c r="BH56" s="349" t="s">
        <v>367</v>
      </c>
      <c r="BI56" s="349" t="s">
        <v>367</v>
      </c>
      <c r="BJ56" s="349" t="s">
        <v>367</v>
      </c>
      <c r="BK56" s="357"/>
      <c r="BL56" s="357"/>
      <c r="BM56" s="357"/>
      <c r="BN56" s="357"/>
      <c r="BO56" s="349" t="s">
        <v>367</v>
      </c>
      <c r="BP56" s="357"/>
      <c r="BQ56" s="357"/>
      <c r="BR56" s="357"/>
      <c r="BS56" s="357"/>
      <c r="BT56" s="357"/>
      <c r="BU56" s="357"/>
      <c r="BV56" s="349" t="s">
        <v>367</v>
      </c>
      <c r="BW56" s="349" t="s">
        <v>370</v>
      </c>
      <c r="BX56" s="349" t="s">
        <v>369</v>
      </c>
      <c r="BY56" s="357"/>
      <c r="BZ56" s="357"/>
      <c r="CA56" s="357"/>
      <c r="CB56" s="357"/>
      <c r="CC56" s="349" t="s">
        <v>367</v>
      </c>
      <c r="CD56" s="357"/>
      <c r="CE56" s="357"/>
      <c r="CF56" s="357"/>
      <c r="CG56" s="357"/>
      <c r="CH56" s="357"/>
      <c r="CI56" s="357"/>
      <c r="CJ56" s="357"/>
      <c r="CK56" s="357"/>
      <c r="CL56" s="357"/>
      <c r="CM56" s="349" t="s">
        <v>367</v>
      </c>
      <c r="CN56" s="357"/>
      <c r="CO56" s="349" t="s">
        <v>367</v>
      </c>
      <c r="CP56" s="357"/>
      <c r="CQ56" s="357"/>
      <c r="CR56" s="349" t="s">
        <v>367</v>
      </c>
      <c r="CS56" s="357"/>
      <c r="CT56" s="357"/>
      <c r="CU56" s="357"/>
      <c r="CV56" s="357"/>
      <c r="CW56" s="349" t="s">
        <v>367</v>
      </c>
      <c r="CX56" s="349" t="s">
        <v>367</v>
      </c>
      <c r="CY56" s="349" t="s">
        <v>368</v>
      </c>
      <c r="CZ56" s="349" t="s">
        <v>367</v>
      </c>
      <c r="DA56" s="349" t="s">
        <v>367</v>
      </c>
      <c r="DB56" s="357"/>
      <c r="DC56" s="357"/>
      <c r="DD56" s="349" t="s">
        <v>367</v>
      </c>
      <c r="DE56" s="349" t="s">
        <v>366</v>
      </c>
      <c r="DF56" s="357"/>
      <c r="DG56" s="362"/>
    </row>
    <row r="57" spans="1:111" x14ac:dyDescent="0.2">
      <c r="A57" s="321" t="s">
        <v>374</v>
      </c>
      <c r="B57" s="305" t="s">
        <v>347</v>
      </c>
      <c r="C57" s="304">
        <v>42250</v>
      </c>
      <c r="D57" s="351" t="s">
        <v>367</v>
      </c>
      <c r="E57" s="351" t="s">
        <v>367</v>
      </c>
      <c r="F57" s="351" t="s">
        <v>367</v>
      </c>
      <c r="G57" s="351" t="s">
        <v>367</v>
      </c>
      <c r="H57" s="351" t="s">
        <v>367</v>
      </c>
      <c r="I57" s="351" t="s">
        <v>367</v>
      </c>
      <c r="J57" s="351" t="s">
        <v>367</v>
      </c>
      <c r="K57" s="351" t="s">
        <v>373</v>
      </c>
      <c r="L57" s="351" t="s">
        <v>367</v>
      </c>
      <c r="M57" s="351" t="s">
        <v>367</v>
      </c>
      <c r="N57" s="351" t="s">
        <v>367</v>
      </c>
      <c r="O57" s="351" t="s">
        <v>367</v>
      </c>
      <c r="P57" s="351" t="s">
        <v>367</v>
      </c>
      <c r="Q57" s="351" t="s">
        <v>372</v>
      </c>
      <c r="R57" s="351" t="s">
        <v>372</v>
      </c>
      <c r="S57" s="351" t="s">
        <v>372</v>
      </c>
      <c r="T57" s="351" t="s">
        <v>372</v>
      </c>
      <c r="U57" s="351" t="s">
        <v>371</v>
      </c>
      <c r="V57" s="358"/>
      <c r="W57" s="358"/>
      <c r="X57" s="358"/>
      <c r="Y57" s="358"/>
      <c r="Z57" s="358"/>
      <c r="AA57" s="358"/>
      <c r="AB57" s="358"/>
      <c r="AC57" s="358"/>
      <c r="AD57" s="358"/>
      <c r="AE57" s="351" t="s">
        <v>367</v>
      </c>
      <c r="AF57" s="358"/>
      <c r="AG57" s="358"/>
      <c r="AH57" s="351" t="s">
        <v>367</v>
      </c>
      <c r="AI57" s="351" t="s">
        <v>367</v>
      </c>
      <c r="AJ57" s="351" t="s">
        <v>367</v>
      </c>
      <c r="AK57" s="351" t="s">
        <v>367</v>
      </c>
      <c r="AL57" s="358"/>
      <c r="AM57" s="358"/>
      <c r="AN57" s="358"/>
      <c r="AO57" s="358"/>
      <c r="AP57" s="351" t="s">
        <v>367</v>
      </c>
      <c r="AQ57" s="351" t="s">
        <v>367</v>
      </c>
      <c r="AR57" s="358"/>
      <c r="AS57" s="358"/>
      <c r="AT57" s="351" t="s">
        <v>367</v>
      </c>
      <c r="AU57" s="351" t="s">
        <v>367</v>
      </c>
      <c r="AV57" s="351" t="s">
        <v>367</v>
      </c>
      <c r="AW57" s="351" t="s">
        <v>367</v>
      </c>
      <c r="AX57" s="351" t="s">
        <v>367</v>
      </c>
      <c r="AY57" s="358"/>
      <c r="AZ57" s="358"/>
      <c r="BA57" s="358"/>
      <c r="BB57" s="351" t="s">
        <v>367</v>
      </c>
      <c r="BC57" s="351" t="s">
        <v>367</v>
      </c>
      <c r="BD57" s="358"/>
      <c r="BE57" s="358"/>
      <c r="BF57" s="358"/>
      <c r="BG57" s="358"/>
      <c r="BH57" s="351" t="s">
        <v>367</v>
      </c>
      <c r="BI57" s="351" t="s">
        <v>367</v>
      </c>
      <c r="BJ57" s="351" t="s">
        <v>367</v>
      </c>
      <c r="BK57" s="358"/>
      <c r="BL57" s="358"/>
      <c r="BM57" s="358"/>
      <c r="BN57" s="358"/>
      <c r="BO57" s="351" t="s">
        <v>367</v>
      </c>
      <c r="BP57" s="358"/>
      <c r="BQ57" s="358"/>
      <c r="BR57" s="358"/>
      <c r="BS57" s="358"/>
      <c r="BT57" s="358"/>
      <c r="BU57" s="358"/>
      <c r="BV57" s="351" t="s">
        <v>367</v>
      </c>
      <c r="BW57" s="351" t="s">
        <v>370</v>
      </c>
      <c r="BX57" s="351" t="s">
        <v>369</v>
      </c>
      <c r="BY57" s="358"/>
      <c r="BZ57" s="358"/>
      <c r="CA57" s="358"/>
      <c r="CB57" s="358"/>
      <c r="CC57" s="351" t="s">
        <v>367</v>
      </c>
      <c r="CD57" s="358"/>
      <c r="CE57" s="358"/>
      <c r="CF57" s="358"/>
      <c r="CG57" s="358"/>
      <c r="CH57" s="358"/>
      <c r="CI57" s="358"/>
      <c r="CJ57" s="358"/>
      <c r="CK57" s="358"/>
      <c r="CL57" s="358"/>
      <c r="CM57" s="351" t="s">
        <v>367</v>
      </c>
      <c r="CN57" s="358"/>
      <c r="CO57" s="351" t="s">
        <v>367</v>
      </c>
      <c r="CP57" s="358"/>
      <c r="CQ57" s="358"/>
      <c r="CR57" s="351" t="s">
        <v>367</v>
      </c>
      <c r="CS57" s="358"/>
      <c r="CT57" s="358"/>
      <c r="CU57" s="358"/>
      <c r="CV57" s="358"/>
      <c r="CW57" s="351" t="s">
        <v>367</v>
      </c>
      <c r="CX57" s="351" t="s">
        <v>367</v>
      </c>
      <c r="CY57" s="351" t="s">
        <v>368</v>
      </c>
      <c r="CZ57" s="351" t="s">
        <v>367</v>
      </c>
      <c r="DA57" s="351" t="s">
        <v>367</v>
      </c>
      <c r="DB57" s="358"/>
      <c r="DC57" s="358"/>
      <c r="DD57" s="351" t="s">
        <v>367</v>
      </c>
      <c r="DE57" s="351" t="s">
        <v>366</v>
      </c>
      <c r="DF57" s="358"/>
      <c r="DG57" s="363"/>
    </row>
    <row r="58" spans="1:111" x14ac:dyDescent="0.2">
      <c r="A58" s="321" t="s">
        <v>374</v>
      </c>
      <c r="B58" s="305" t="s">
        <v>348</v>
      </c>
      <c r="C58" s="304">
        <v>42257</v>
      </c>
      <c r="D58" s="351" t="s">
        <v>367</v>
      </c>
      <c r="E58" s="351" t="s">
        <v>367</v>
      </c>
      <c r="F58" s="351" t="s">
        <v>367</v>
      </c>
      <c r="G58" s="351" t="s">
        <v>367</v>
      </c>
      <c r="H58" s="351" t="s">
        <v>367</v>
      </c>
      <c r="I58" s="351" t="s">
        <v>367</v>
      </c>
      <c r="J58" s="351" t="s">
        <v>367</v>
      </c>
      <c r="K58" s="351" t="s">
        <v>373</v>
      </c>
      <c r="L58" s="351" t="s">
        <v>367</v>
      </c>
      <c r="M58" s="351" t="s">
        <v>367</v>
      </c>
      <c r="N58" s="351" t="s">
        <v>367</v>
      </c>
      <c r="O58" s="351" t="s">
        <v>367</v>
      </c>
      <c r="P58" s="351" t="s">
        <v>367</v>
      </c>
      <c r="Q58" s="351" t="s">
        <v>372</v>
      </c>
      <c r="R58" s="351" t="s">
        <v>372</v>
      </c>
      <c r="S58" s="351" t="s">
        <v>372</v>
      </c>
      <c r="T58" s="351" t="s">
        <v>372</v>
      </c>
      <c r="U58" s="351" t="s">
        <v>371</v>
      </c>
      <c r="V58" s="358"/>
      <c r="W58" s="358"/>
      <c r="X58" s="358"/>
      <c r="Y58" s="358"/>
      <c r="Z58" s="358"/>
      <c r="AA58" s="358"/>
      <c r="AB58" s="358"/>
      <c r="AC58" s="358"/>
      <c r="AD58" s="358"/>
      <c r="AE58" s="351" t="s">
        <v>367</v>
      </c>
      <c r="AF58" s="358"/>
      <c r="AG58" s="358"/>
      <c r="AH58" s="351" t="s">
        <v>367</v>
      </c>
      <c r="AI58" s="351" t="s">
        <v>367</v>
      </c>
      <c r="AJ58" s="351" t="s">
        <v>367</v>
      </c>
      <c r="AK58" s="351" t="s">
        <v>367</v>
      </c>
      <c r="AL58" s="358"/>
      <c r="AM58" s="358"/>
      <c r="AN58" s="358"/>
      <c r="AO58" s="358"/>
      <c r="AP58" s="351" t="s">
        <v>367</v>
      </c>
      <c r="AQ58" s="351" t="s">
        <v>367</v>
      </c>
      <c r="AR58" s="358"/>
      <c r="AS58" s="358"/>
      <c r="AT58" s="351" t="s">
        <v>367</v>
      </c>
      <c r="AU58" s="351" t="s">
        <v>367</v>
      </c>
      <c r="AV58" s="351" t="s">
        <v>367</v>
      </c>
      <c r="AW58" s="351" t="s">
        <v>367</v>
      </c>
      <c r="AX58" s="351" t="s">
        <v>367</v>
      </c>
      <c r="AY58" s="358"/>
      <c r="AZ58" s="358"/>
      <c r="BA58" s="358"/>
      <c r="BB58" s="351" t="s">
        <v>367</v>
      </c>
      <c r="BC58" s="351" t="s">
        <v>367</v>
      </c>
      <c r="BD58" s="358"/>
      <c r="BE58" s="358"/>
      <c r="BF58" s="358"/>
      <c r="BG58" s="358"/>
      <c r="BH58" s="351" t="s">
        <v>367</v>
      </c>
      <c r="BI58" s="351" t="s">
        <v>367</v>
      </c>
      <c r="BJ58" s="351" t="s">
        <v>367</v>
      </c>
      <c r="BK58" s="358"/>
      <c r="BL58" s="358"/>
      <c r="BM58" s="358"/>
      <c r="BN58" s="358"/>
      <c r="BO58" s="351" t="s">
        <v>367</v>
      </c>
      <c r="BP58" s="358"/>
      <c r="BQ58" s="358"/>
      <c r="BR58" s="358"/>
      <c r="BS58" s="358"/>
      <c r="BT58" s="358"/>
      <c r="BU58" s="358"/>
      <c r="BV58" s="351" t="s">
        <v>367</v>
      </c>
      <c r="BW58" s="351" t="s">
        <v>370</v>
      </c>
      <c r="BX58" s="351" t="s">
        <v>369</v>
      </c>
      <c r="BY58" s="358"/>
      <c r="BZ58" s="358"/>
      <c r="CA58" s="358"/>
      <c r="CB58" s="358"/>
      <c r="CC58" s="351" t="s">
        <v>367</v>
      </c>
      <c r="CD58" s="358"/>
      <c r="CE58" s="358"/>
      <c r="CF58" s="358"/>
      <c r="CG58" s="358"/>
      <c r="CH58" s="358"/>
      <c r="CI58" s="358"/>
      <c r="CJ58" s="358"/>
      <c r="CK58" s="358"/>
      <c r="CL58" s="358"/>
      <c r="CM58" s="351" t="s">
        <v>367</v>
      </c>
      <c r="CN58" s="358"/>
      <c r="CO58" s="351" t="s">
        <v>367</v>
      </c>
      <c r="CP58" s="358"/>
      <c r="CQ58" s="358"/>
      <c r="CR58" s="351" t="s">
        <v>367</v>
      </c>
      <c r="CS58" s="358"/>
      <c r="CT58" s="358"/>
      <c r="CU58" s="358"/>
      <c r="CV58" s="358"/>
      <c r="CW58" s="351" t="s">
        <v>367</v>
      </c>
      <c r="CX58" s="351" t="s">
        <v>367</v>
      </c>
      <c r="CY58" s="351" t="s">
        <v>368</v>
      </c>
      <c r="CZ58" s="351" t="s">
        <v>367</v>
      </c>
      <c r="DA58" s="351" t="s">
        <v>367</v>
      </c>
      <c r="DB58" s="358"/>
      <c r="DC58" s="358"/>
      <c r="DD58" s="351" t="s">
        <v>367</v>
      </c>
      <c r="DE58" s="351" t="s">
        <v>366</v>
      </c>
      <c r="DF58" s="358"/>
      <c r="DG58" s="363"/>
    </row>
    <row r="59" spans="1:111" ht="13.5" thickBot="1" x14ac:dyDescent="0.25">
      <c r="A59" s="322" t="s">
        <v>374</v>
      </c>
      <c r="B59" s="323" t="s">
        <v>349</v>
      </c>
      <c r="C59" s="324">
        <v>42257</v>
      </c>
      <c r="D59" s="353" t="s">
        <v>367</v>
      </c>
      <c r="E59" s="353" t="s">
        <v>367</v>
      </c>
      <c r="F59" s="353" t="s">
        <v>367</v>
      </c>
      <c r="G59" s="353" t="s">
        <v>367</v>
      </c>
      <c r="H59" s="353" t="s">
        <v>367</v>
      </c>
      <c r="I59" s="353" t="s">
        <v>367</v>
      </c>
      <c r="J59" s="353" t="s">
        <v>367</v>
      </c>
      <c r="K59" s="353" t="s">
        <v>373</v>
      </c>
      <c r="L59" s="353" t="s">
        <v>367</v>
      </c>
      <c r="M59" s="353" t="s">
        <v>367</v>
      </c>
      <c r="N59" s="353" t="s">
        <v>367</v>
      </c>
      <c r="O59" s="353" t="s">
        <v>367</v>
      </c>
      <c r="P59" s="353" t="s">
        <v>367</v>
      </c>
      <c r="Q59" s="353" t="s">
        <v>372</v>
      </c>
      <c r="R59" s="353" t="s">
        <v>372</v>
      </c>
      <c r="S59" s="353" t="s">
        <v>372</v>
      </c>
      <c r="T59" s="353" t="s">
        <v>372</v>
      </c>
      <c r="U59" s="353" t="s">
        <v>371</v>
      </c>
      <c r="V59" s="360"/>
      <c r="W59" s="360"/>
      <c r="X59" s="360"/>
      <c r="Y59" s="360"/>
      <c r="Z59" s="360"/>
      <c r="AA59" s="360"/>
      <c r="AB59" s="360"/>
      <c r="AC59" s="360"/>
      <c r="AD59" s="360"/>
      <c r="AE59" s="353" t="s">
        <v>367</v>
      </c>
      <c r="AF59" s="360"/>
      <c r="AG59" s="360"/>
      <c r="AH59" s="353" t="s">
        <v>367</v>
      </c>
      <c r="AI59" s="353" t="s">
        <v>367</v>
      </c>
      <c r="AJ59" s="353" t="s">
        <v>367</v>
      </c>
      <c r="AK59" s="353" t="s">
        <v>367</v>
      </c>
      <c r="AL59" s="360"/>
      <c r="AM59" s="360"/>
      <c r="AN59" s="360"/>
      <c r="AO59" s="360"/>
      <c r="AP59" s="353" t="s">
        <v>367</v>
      </c>
      <c r="AQ59" s="353" t="s">
        <v>367</v>
      </c>
      <c r="AR59" s="360"/>
      <c r="AS59" s="360"/>
      <c r="AT59" s="353" t="s">
        <v>367</v>
      </c>
      <c r="AU59" s="353" t="s">
        <v>367</v>
      </c>
      <c r="AV59" s="353" t="s">
        <v>367</v>
      </c>
      <c r="AW59" s="353" t="s">
        <v>367</v>
      </c>
      <c r="AX59" s="353" t="s">
        <v>367</v>
      </c>
      <c r="AY59" s="360"/>
      <c r="AZ59" s="360"/>
      <c r="BA59" s="360"/>
      <c r="BB59" s="353" t="s">
        <v>367</v>
      </c>
      <c r="BC59" s="353" t="s">
        <v>367</v>
      </c>
      <c r="BD59" s="360"/>
      <c r="BE59" s="360"/>
      <c r="BF59" s="360"/>
      <c r="BG59" s="360"/>
      <c r="BH59" s="353" t="s">
        <v>367</v>
      </c>
      <c r="BI59" s="353" t="s">
        <v>367</v>
      </c>
      <c r="BJ59" s="353" t="s">
        <v>367</v>
      </c>
      <c r="BK59" s="360"/>
      <c r="BL59" s="360"/>
      <c r="BM59" s="360"/>
      <c r="BN59" s="360"/>
      <c r="BO59" s="353" t="s">
        <v>367</v>
      </c>
      <c r="BP59" s="360"/>
      <c r="BQ59" s="360"/>
      <c r="BR59" s="360"/>
      <c r="BS59" s="360"/>
      <c r="BT59" s="360"/>
      <c r="BU59" s="360"/>
      <c r="BV59" s="353" t="s">
        <v>367</v>
      </c>
      <c r="BW59" s="353" t="s">
        <v>370</v>
      </c>
      <c r="BX59" s="353" t="s">
        <v>369</v>
      </c>
      <c r="BY59" s="360"/>
      <c r="BZ59" s="360"/>
      <c r="CA59" s="360"/>
      <c r="CB59" s="360"/>
      <c r="CC59" s="353" t="s">
        <v>367</v>
      </c>
      <c r="CD59" s="360"/>
      <c r="CE59" s="360"/>
      <c r="CF59" s="360"/>
      <c r="CG59" s="360"/>
      <c r="CH59" s="360"/>
      <c r="CI59" s="360"/>
      <c r="CJ59" s="360"/>
      <c r="CK59" s="360"/>
      <c r="CL59" s="360"/>
      <c r="CM59" s="353" t="s">
        <v>367</v>
      </c>
      <c r="CN59" s="360"/>
      <c r="CO59" s="353" t="s">
        <v>367</v>
      </c>
      <c r="CP59" s="360"/>
      <c r="CQ59" s="360"/>
      <c r="CR59" s="353" t="s">
        <v>367</v>
      </c>
      <c r="CS59" s="360"/>
      <c r="CT59" s="360"/>
      <c r="CU59" s="360"/>
      <c r="CV59" s="360"/>
      <c r="CW59" s="353" t="s">
        <v>367</v>
      </c>
      <c r="CX59" s="353" t="s">
        <v>367</v>
      </c>
      <c r="CY59" s="353" t="s">
        <v>368</v>
      </c>
      <c r="CZ59" s="353" t="s">
        <v>367</v>
      </c>
      <c r="DA59" s="353" t="s">
        <v>367</v>
      </c>
      <c r="DB59" s="360"/>
      <c r="DC59" s="360"/>
      <c r="DD59" s="353" t="s">
        <v>367</v>
      </c>
      <c r="DE59" s="353" t="s">
        <v>366</v>
      </c>
      <c r="DF59" s="360"/>
      <c r="DG59" s="364"/>
    </row>
  </sheetData>
  <mergeCells count="3">
    <mergeCell ref="A1:C1"/>
    <mergeCell ref="A2:C2"/>
    <mergeCell ref="A3:C3"/>
  </mergeCells>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17"/>
  <sheetViews>
    <sheetView workbookViewId="0">
      <selection activeCell="B17" sqref="B17"/>
    </sheetView>
  </sheetViews>
  <sheetFormatPr defaultRowHeight="15" customHeight="1" x14ac:dyDescent="0.2"/>
  <cols>
    <col min="1" max="2" width="17.140625" style="17" customWidth="1"/>
    <col min="3" max="3" width="17.140625" style="127" customWidth="1"/>
    <col min="4" max="4" width="23.5703125" style="17" bestFit="1" customWidth="1"/>
    <col min="5" max="5" width="24.5703125" style="17" bestFit="1" customWidth="1"/>
    <col min="6" max="6" width="9.140625" style="123"/>
    <col min="7" max="16384" width="9.140625" style="17"/>
  </cols>
  <sheetData>
    <row r="1" spans="1:6" ht="15" customHeight="1" x14ac:dyDescent="0.2">
      <c r="A1" s="294" t="s">
        <v>69</v>
      </c>
      <c r="B1" s="295" t="s">
        <v>69</v>
      </c>
      <c r="C1" s="296" t="s">
        <v>69</v>
      </c>
      <c r="D1" s="139" t="s">
        <v>300</v>
      </c>
      <c r="E1" s="139" t="s">
        <v>301</v>
      </c>
      <c r="F1" s="300" t="s">
        <v>67</v>
      </c>
    </row>
    <row r="2" spans="1:6" ht="15" customHeight="1" x14ac:dyDescent="0.2">
      <c r="A2" s="297" t="s">
        <v>68</v>
      </c>
      <c r="B2" s="298" t="s">
        <v>68</v>
      </c>
      <c r="C2" s="299" t="s">
        <v>68</v>
      </c>
      <c r="D2" s="16" t="s">
        <v>66</v>
      </c>
      <c r="E2" s="18" t="s">
        <v>66</v>
      </c>
      <c r="F2" s="301"/>
    </row>
    <row r="3" spans="1:6" ht="15" customHeight="1" x14ac:dyDescent="0.2">
      <c r="A3" s="21" t="s">
        <v>65</v>
      </c>
      <c r="B3" s="124" t="s">
        <v>64</v>
      </c>
      <c r="C3" s="21" t="s">
        <v>307</v>
      </c>
      <c r="D3" s="22"/>
      <c r="E3" s="22"/>
      <c r="F3" s="122"/>
    </row>
    <row r="4" spans="1:6" ht="15" customHeight="1" x14ac:dyDescent="0.2">
      <c r="A4" s="19"/>
      <c r="B4" s="20"/>
      <c r="C4" s="125"/>
      <c r="D4" s="81"/>
      <c r="E4" s="81"/>
      <c r="F4" s="121" t="e">
        <f>ABS(D4-E4)/AVERAGE(D4:E4)</f>
        <v>#DIV/0!</v>
      </c>
    </row>
    <row r="5" spans="1:6" ht="15" customHeight="1" x14ac:dyDescent="0.2">
      <c r="A5" s="19"/>
      <c r="B5" s="20"/>
      <c r="C5" s="125"/>
      <c r="D5" s="81"/>
      <c r="E5" s="81"/>
      <c r="F5" s="121" t="e">
        <f>ABS(D5-E5)/AVERAGE(D5:E5)</f>
        <v>#DIV/0!</v>
      </c>
    </row>
    <row r="6" spans="1:6" ht="15" customHeight="1" x14ac:dyDescent="0.2">
      <c r="A6" s="19"/>
      <c r="B6" s="20"/>
      <c r="C6" s="125"/>
      <c r="D6" s="81"/>
      <c r="E6" s="81"/>
      <c r="F6" s="121" t="e">
        <f t="shared" ref="F6:F10" si="0">ABS(D6-E6)/AVERAGE(D6:E6)</f>
        <v>#DIV/0!</v>
      </c>
    </row>
    <row r="7" spans="1:6" ht="15" customHeight="1" x14ac:dyDescent="0.2">
      <c r="A7" s="19"/>
      <c r="B7" s="20"/>
      <c r="C7" s="125"/>
      <c r="D7" s="81"/>
      <c r="E7" s="81"/>
      <c r="F7" s="121" t="e">
        <f t="shared" si="0"/>
        <v>#DIV/0!</v>
      </c>
    </row>
    <row r="8" spans="1:6" ht="15" customHeight="1" x14ac:dyDescent="0.2">
      <c r="A8" s="119"/>
      <c r="B8" s="119"/>
      <c r="C8" s="126"/>
      <c r="D8" s="120"/>
      <c r="E8" s="120"/>
      <c r="F8" s="122" t="e">
        <f t="shared" si="0"/>
        <v>#DIV/0!</v>
      </c>
    </row>
    <row r="9" spans="1:6" ht="15" customHeight="1" x14ac:dyDescent="0.2">
      <c r="A9" s="119"/>
      <c r="B9" s="119"/>
      <c r="C9" s="126"/>
      <c r="D9" s="120"/>
      <c r="E9" s="120"/>
      <c r="F9" s="122" t="e">
        <f t="shared" si="0"/>
        <v>#DIV/0!</v>
      </c>
    </row>
    <row r="10" spans="1:6" ht="15" customHeight="1" x14ac:dyDescent="0.2">
      <c r="A10" s="119"/>
      <c r="B10" s="119"/>
      <c r="C10" s="126"/>
      <c r="D10" s="120"/>
      <c r="E10" s="120"/>
      <c r="F10" s="122" t="e">
        <f t="shared" si="0"/>
        <v>#DIV/0!</v>
      </c>
    </row>
    <row r="11" spans="1:6" ht="15" customHeight="1" x14ac:dyDescent="0.2">
      <c r="A11" s="19"/>
      <c r="B11" s="20"/>
      <c r="C11" s="125"/>
      <c r="D11" s="81"/>
      <c r="E11" s="81"/>
      <c r="F11" s="121" t="e">
        <f t="shared" ref="F11:F14" si="1">ABS(D11-E11)/AVERAGE(D11:E11)</f>
        <v>#DIV/0!</v>
      </c>
    </row>
    <row r="12" spans="1:6" ht="15" customHeight="1" x14ac:dyDescent="0.2">
      <c r="A12" s="19"/>
      <c r="B12" s="20"/>
      <c r="C12" s="125"/>
      <c r="D12" s="81"/>
      <c r="E12" s="81"/>
      <c r="F12" s="121" t="e">
        <f t="shared" si="1"/>
        <v>#DIV/0!</v>
      </c>
    </row>
    <row r="13" spans="1:6" ht="15" customHeight="1" x14ac:dyDescent="0.2">
      <c r="A13" s="19"/>
      <c r="B13" s="20"/>
      <c r="C13" s="125"/>
      <c r="D13" s="81"/>
      <c r="E13" s="81"/>
      <c r="F13" s="121" t="e">
        <f t="shared" si="1"/>
        <v>#DIV/0!</v>
      </c>
    </row>
    <row r="14" spans="1:6" ht="15" customHeight="1" x14ac:dyDescent="0.2">
      <c r="A14" s="19"/>
      <c r="B14" s="20"/>
      <c r="C14" s="125"/>
      <c r="D14" s="81"/>
      <c r="E14" s="81"/>
      <c r="F14" s="121" t="e">
        <f t="shared" si="1"/>
        <v>#DIV/0!</v>
      </c>
    </row>
    <row r="15" spans="1:6" ht="15" customHeight="1" x14ac:dyDescent="0.2">
      <c r="A15" s="119"/>
      <c r="B15" s="119"/>
      <c r="C15" s="126"/>
      <c r="D15" s="120"/>
      <c r="E15" s="120"/>
      <c r="F15" s="122"/>
    </row>
    <row r="16" spans="1:6" ht="15" customHeight="1" x14ac:dyDescent="0.2">
      <c r="A16" s="119"/>
      <c r="B16" s="119"/>
      <c r="C16" s="126"/>
      <c r="D16" s="120"/>
      <c r="E16" s="120"/>
      <c r="F16" s="122"/>
    </row>
    <row r="17" spans="1:6" ht="15" customHeight="1" x14ac:dyDescent="0.2">
      <c r="A17" s="119"/>
      <c r="B17" s="119"/>
      <c r="C17" s="126"/>
      <c r="D17" s="120"/>
      <c r="E17" s="120"/>
      <c r="F17" s="122"/>
    </row>
  </sheetData>
  <mergeCells count="3">
    <mergeCell ref="A1:C1"/>
    <mergeCell ref="A2:C2"/>
    <mergeCell ref="F1:F2"/>
  </mergeCells>
  <conditionalFormatting sqref="F11:F17">
    <cfRule type="cellIs" dxfId="594" priority="3" operator="lessThan">
      <formula>0.2</formula>
    </cfRule>
    <cfRule type="cellIs" dxfId="593" priority="4" operator="greaterThanOrEqual">
      <formula>0.2</formula>
    </cfRule>
  </conditionalFormatting>
  <conditionalFormatting sqref="F4:F10">
    <cfRule type="cellIs" dxfId="592" priority="1" operator="lessThan">
      <formula>0.2</formula>
    </cfRule>
    <cfRule type="cellIs" dxfId="591" priority="2" operator="greaterThanOrEqual">
      <formula>0.2</formula>
    </cfRule>
  </conditionalFormatting>
  <pageMargins left="0.75" right="0.75" top="1" bottom="1" header="0.5" footer="0.5"/>
  <pageSetup paperSize="9" orientation="landscape"/>
  <ignoredErrors>
    <ignoredError sqref="F5:F14" formulaRange="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O332"/>
  <sheetViews>
    <sheetView zoomScale="85" zoomScaleNormal="85" workbookViewId="0">
      <pane ySplit="1" topLeftCell="A68" activePane="bottomLeft" state="frozen"/>
      <selection pane="bottomLeft" activeCell="N27" sqref="N27"/>
    </sheetView>
  </sheetViews>
  <sheetFormatPr defaultRowHeight="15.75" customHeight="1" x14ac:dyDescent="0.25"/>
  <cols>
    <col min="1" max="1" width="15.7109375" style="142" customWidth="1"/>
    <col min="2" max="2" width="23.28515625" style="147" customWidth="1"/>
    <col min="3" max="3" width="23.28515625" style="142" customWidth="1"/>
    <col min="4" max="4" width="32" style="142" bestFit="1" customWidth="1"/>
    <col min="5" max="7" width="15.7109375" style="146" customWidth="1"/>
    <col min="8" max="8" width="13.28515625" style="145" customWidth="1"/>
    <col min="9" max="9" width="20.7109375" style="144" customWidth="1"/>
    <col min="10" max="10" width="25.7109375" style="145" customWidth="1"/>
    <col min="11" max="11" width="13.28515625" style="145" customWidth="1"/>
    <col min="12" max="12" width="20.7109375" style="144" customWidth="1"/>
    <col min="13" max="15" width="9.140625" style="143"/>
    <col min="16" max="16384" width="9.140625" style="142"/>
  </cols>
  <sheetData>
    <row r="1" spans="1:15" s="173" customFormat="1" ht="50.1" customHeight="1" x14ac:dyDescent="0.2">
      <c r="A1" s="183" t="s">
        <v>82</v>
      </c>
      <c r="B1" s="182" t="s">
        <v>83</v>
      </c>
      <c r="C1" s="181" t="s">
        <v>84</v>
      </c>
      <c r="D1" s="181" t="s">
        <v>85</v>
      </c>
      <c r="E1" s="180" t="s">
        <v>86</v>
      </c>
      <c r="F1" s="179" t="s">
        <v>87</v>
      </c>
      <c r="G1" s="178" t="s">
        <v>88</v>
      </c>
      <c r="H1" s="177" t="s">
        <v>89</v>
      </c>
      <c r="I1" s="174" t="s">
        <v>90</v>
      </c>
      <c r="J1" s="176" t="s">
        <v>310</v>
      </c>
      <c r="K1" s="175" t="s">
        <v>309</v>
      </c>
      <c r="L1" s="174" t="s">
        <v>91</v>
      </c>
    </row>
    <row r="2" spans="1:15" s="143" customFormat="1" ht="15.75" customHeight="1" x14ac:dyDescent="0.25">
      <c r="A2" s="172" t="s">
        <v>345</v>
      </c>
      <c r="B2" s="171" t="s">
        <v>106</v>
      </c>
      <c r="C2" s="171" t="s">
        <v>286</v>
      </c>
      <c r="D2" s="170" t="s">
        <v>107</v>
      </c>
      <c r="E2" s="169">
        <v>42250</v>
      </c>
      <c r="F2" s="168">
        <v>42258.67291666667</v>
      </c>
      <c r="G2" s="167">
        <v>42258.67291666667</v>
      </c>
      <c r="H2" s="166">
        <f t="shared" ref="H2:H11" si="0">DAY(G2-E2)</f>
        <v>8</v>
      </c>
      <c r="I2" s="221">
        <v>14</v>
      </c>
      <c r="J2" s="223">
        <f t="shared" ref="J2:J12" si="1">H2</f>
        <v>8</v>
      </c>
      <c r="K2" s="165">
        <f t="shared" ref="K2:K15" si="2">DAY(F2-E2)</f>
        <v>8</v>
      </c>
      <c r="L2" s="164">
        <v>14</v>
      </c>
    </row>
    <row r="3" spans="1:15" s="143" customFormat="1" ht="15.75" customHeight="1" thickBot="1" x14ac:dyDescent="0.3">
      <c r="A3" s="163" t="s">
        <v>345</v>
      </c>
      <c r="B3" s="162" t="s">
        <v>281</v>
      </c>
      <c r="C3" s="161" t="s">
        <v>286</v>
      </c>
      <c r="D3" s="160" t="s">
        <v>287</v>
      </c>
      <c r="E3" s="159">
        <v>42250</v>
      </c>
      <c r="F3" s="158">
        <v>42258.67291666667</v>
      </c>
      <c r="G3" s="157">
        <v>42258.67291666667</v>
      </c>
      <c r="H3" s="156">
        <f t="shared" si="0"/>
        <v>8</v>
      </c>
      <c r="I3" s="222">
        <v>14</v>
      </c>
      <c r="J3" s="224">
        <f t="shared" si="1"/>
        <v>8</v>
      </c>
      <c r="K3" s="156">
        <f t="shared" si="2"/>
        <v>8</v>
      </c>
      <c r="L3" s="155">
        <v>14</v>
      </c>
    </row>
    <row r="4" spans="1:15" s="143" customFormat="1" ht="15.75" customHeight="1" x14ac:dyDescent="0.25">
      <c r="A4" s="172" t="s">
        <v>346</v>
      </c>
      <c r="B4" s="171" t="s">
        <v>106</v>
      </c>
      <c r="C4" s="171" t="s">
        <v>286</v>
      </c>
      <c r="D4" s="170" t="s">
        <v>107</v>
      </c>
      <c r="E4" s="169">
        <v>42250</v>
      </c>
      <c r="F4" s="168">
        <v>42261.745833333334</v>
      </c>
      <c r="G4" s="167">
        <v>42261.745833333334</v>
      </c>
      <c r="H4" s="166">
        <f t="shared" si="0"/>
        <v>11</v>
      </c>
      <c r="I4" s="221">
        <v>14</v>
      </c>
      <c r="J4" s="223">
        <f t="shared" si="1"/>
        <v>11</v>
      </c>
      <c r="K4" s="165">
        <f t="shared" si="2"/>
        <v>11</v>
      </c>
      <c r="L4" s="164">
        <v>14</v>
      </c>
    </row>
    <row r="5" spans="1:15" s="143" customFormat="1" ht="15.75" customHeight="1" thickBot="1" x14ac:dyDescent="0.3">
      <c r="A5" s="163" t="s">
        <v>346</v>
      </c>
      <c r="B5" s="162" t="s">
        <v>281</v>
      </c>
      <c r="C5" s="161" t="s">
        <v>286</v>
      </c>
      <c r="D5" s="160" t="s">
        <v>287</v>
      </c>
      <c r="E5" s="159">
        <v>42250</v>
      </c>
      <c r="F5" s="158">
        <v>42261.745833333334</v>
      </c>
      <c r="G5" s="157">
        <v>42261.745833333334</v>
      </c>
      <c r="H5" s="156">
        <f t="shared" si="0"/>
        <v>11</v>
      </c>
      <c r="I5" s="222">
        <v>14</v>
      </c>
      <c r="J5" s="224">
        <f t="shared" si="1"/>
        <v>11</v>
      </c>
      <c r="K5" s="156">
        <f t="shared" si="2"/>
        <v>11</v>
      </c>
      <c r="L5" s="155">
        <v>14</v>
      </c>
    </row>
    <row r="6" spans="1:15" s="143" customFormat="1" ht="15.75" customHeight="1" x14ac:dyDescent="0.25">
      <c r="A6" s="172" t="s">
        <v>347</v>
      </c>
      <c r="B6" s="171" t="s">
        <v>106</v>
      </c>
      <c r="C6" s="171" t="s">
        <v>286</v>
      </c>
      <c r="D6" s="170" t="s">
        <v>107</v>
      </c>
      <c r="E6" s="169">
        <v>42250</v>
      </c>
      <c r="F6" s="168">
        <v>42261.76666666667</v>
      </c>
      <c r="G6" s="167">
        <v>42261.76666666667</v>
      </c>
      <c r="H6" s="166">
        <f t="shared" si="0"/>
        <v>11</v>
      </c>
      <c r="I6" s="221">
        <v>14</v>
      </c>
      <c r="J6" s="223">
        <f t="shared" si="1"/>
        <v>11</v>
      </c>
      <c r="K6" s="165">
        <f t="shared" si="2"/>
        <v>11</v>
      </c>
      <c r="L6" s="164">
        <v>14</v>
      </c>
    </row>
    <row r="7" spans="1:15" s="143" customFormat="1" ht="15.75" customHeight="1" thickBot="1" x14ac:dyDescent="0.3">
      <c r="A7" s="163" t="s">
        <v>347</v>
      </c>
      <c r="B7" s="162" t="s">
        <v>281</v>
      </c>
      <c r="C7" s="161" t="s">
        <v>286</v>
      </c>
      <c r="D7" s="160" t="s">
        <v>287</v>
      </c>
      <c r="E7" s="159">
        <v>42250</v>
      </c>
      <c r="F7" s="158">
        <v>42261.76666666667</v>
      </c>
      <c r="G7" s="157">
        <v>42261.76666666667</v>
      </c>
      <c r="H7" s="156">
        <f t="shared" si="0"/>
        <v>11</v>
      </c>
      <c r="I7" s="222">
        <v>14</v>
      </c>
      <c r="J7" s="224">
        <f t="shared" si="1"/>
        <v>11</v>
      </c>
      <c r="K7" s="156">
        <f t="shared" si="2"/>
        <v>11</v>
      </c>
      <c r="L7" s="155">
        <v>14</v>
      </c>
    </row>
    <row r="8" spans="1:15" s="143" customFormat="1" ht="15.75" customHeight="1" x14ac:dyDescent="0.25">
      <c r="A8" s="172" t="s">
        <v>348</v>
      </c>
      <c r="B8" s="171" t="s">
        <v>106</v>
      </c>
      <c r="C8" s="171" t="s">
        <v>286</v>
      </c>
      <c r="D8" s="170" t="s">
        <v>107</v>
      </c>
      <c r="E8" s="169">
        <v>42257</v>
      </c>
      <c r="F8" s="168">
        <v>42261.786805555559</v>
      </c>
      <c r="G8" s="167">
        <v>42261.786805555559</v>
      </c>
      <c r="H8" s="166">
        <f t="shared" si="0"/>
        <v>4</v>
      </c>
      <c r="I8" s="221">
        <v>14</v>
      </c>
      <c r="J8" s="223">
        <f t="shared" si="1"/>
        <v>4</v>
      </c>
      <c r="K8" s="165">
        <f t="shared" si="2"/>
        <v>4</v>
      </c>
      <c r="L8" s="164">
        <v>14</v>
      </c>
    </row>
    <row r="9" spans="1:15" s="143" customFormat="1" ht="15.75" customHeight="1" thickBot="1" x14ac:dyDescent="0.3">
      <c r="A9" s="163" t="s">
        <v>348</v>
      </c>
      <c r="B9" s="162" t="s">
        <v>281</v>
      </c>
      <c r="C9" s="161" t="s">
        <v>286</v>
      </c>
      <c r="D9" s="160" t="s">
        <v>287</v>
      </c>
      <c r="E9" s="159">
        <v>42257</v>
      </c>
      <c r="F9" s="158">
        <v>42261.786805555559</v>
      </c>
      <c r="G9" s="157">
        <v>42261.786805555559</v>
      </c>
      <c r="H9" s="156">
        <f t="shared" si="0"/>
        <v>4</v>
      </c>
      <c r="I9" s="222">
        <v>14</v>
      </c>
      <c r="J9" s="224">
        <f t="shared" si="1"/>
        <v>4</v>
      </c>
      <c r="K9" s="156">
        <f t="shared" si="2"/>
        <v>4</v>
      </c>
      <c r="L9" s="155">
        <v>14</v>
      </c>
    </row>
    <row r="10" spans="1:15" s="143" customFormat="1" ht="15.75" customHeight="1" x14ac:dyDescent="0.25">
      <c r="A10" s="172" t="s">
        <v>349</v>
      </c>
      <c r="B10" s="171" t="s">
        <v>106</v>
      </c>
      <c r="C10" s="171" t="s">
        <v>286</v>
      </c>
      <c r="D10" s="170" t="s">
        <v>107</v>
      </c>
      <c r="E10" s="169">
        <v>42257</v>
      </c>
      <c r="F10" s="168">
        <v>42261.807638888888</v>
      </c>
      <c r="G10" s="167">
        <v>42261.807638888888</v>
      </c>
      <c r="H10" s="166">
        <f t="shared" si="0"/>
        <v>4</v>
      </c>
      <c r="I10" s="221">
        <v>14</v>
      </c>
      <c r="J10" s="223">
        <f t="shared" si="1"/>
        <v>4</v>
      </c>
      <c r="K10" s="165">
        <f t="shared" si="2"/>
        <v>4</v>
      </c>
      <c r="L10" s="164">
        <v>14</v>
      </c>
    </row>
    <row r="11" spans="1:15" s="143" customFormat="1" ht="15.75" customHeight="1" thickBot="1" x14ac:dyDescent="0.3">
      <c r="A11" s="163" t="s">
        <v>349</v>
      </c>
      <c r="B11" s="162" t="s">
        <v>281</v>
      </c>
      <c r="C11" s="161" t="s">
        <v>286</v>
      </c>
      <c r="D11" s="160" t="s">
        <v>287</v>
      </c>
      <c r="E11" s="159">
        <v>42257</v>
      </c>
      <c r="F11" s="158">
        <v>42261.807638888888</v>
      </c>
      <c r="G11" s="157">
        <v>42261.807638888888</v>
      </c>
      <c r="H11" s="156">
        <f t="shared" si="0"/>
        <v>4</v>
      </c>
      <c r="I11" s="222">
        <v>14</v>
      </c>
      <c r="J11" s="224">
        <f t="shared" si="1"/>
        <v>4</v>
      </c>
      <c r="K11" s="156">
        <f t="shared" si="2"/>
        <v>4</v>
      </c>
      <c r="L11" s="155">
        <v>14</v>
      </c>
    </row>
    <row r="12" spans="1:15" s="196" customFormat="1" ht="15.75" customHeight="1" x14ac:dyDescent="0.25">
      <c r="A12" s="185" t="s">
        <v>340</v>
      </c>
      <c r="B12" s="186" t="s">
        <v>283</v>
      </c>
      <c r="C12" s="187" t="s">
        <v>284</v>
      </c>
      <c r="D12" s="187" t="s">
        <v>7</v>
      </c>
      <c r="E12" s="188">
        <v>42258.395833333336</v>
      </c>
      <c r="F12" s="189">
        <v>42262.541666666664</v>
      </c>
      <c r="G12" s="190">
        <v>42272.434027777781</v>
      </c>
      <c r="H12" s="191">
        <f t="shared" ref="H12:H27" si="3">DAY(G12-E12)</f>
        <v>14</v>
      </c>
      <c r="I12" s="192">
        <v>180</v>
      </c>
      <c r="J12" s="193">
        <f t="shared" si="1"/>
        <v>14</v>
      </c>
      <c r="K12" s="194">
        <f t="shared" si="2"/>
        <v>4</v>
      </c>
      <c r="L12" s="192" t="s">
        <v>94</v>
      </c>
      <c r="M12" s="195"/>
      <c r="N12" s="195"/>
      <c r="O12" s="195"/>
    </row>
    <row r="13" spans="1:15" s="196" customFormat="1" ht="15.75" customHeight="1" x14ac:dyDescent="0.25">
      <c r="A13" s="185" t="s">
        <v>340</v>
      </c>
      <c r="B13" s="186" t="s">
        <v>283</v>
      </c>
      <c r="C13" s="187" t="s">
        <v>284</v>
      </c>
      <c r="D13" s="187" t="s">
        <v>7</v>
      </c>
      <c r="E13" s="197">
        <v>42258.395833333336</v>
      </c>
      <c r="F13" s="198">
        <v>42262.541666666664</v>
      </c>
      <c r="G13" s="199">
        <v>42272.560416666667</v>
      </c>
      <c r="H13" s="200">
        <f t="shared" si="3"/>
        <v>14</v>
      </c>
      <c r="I13" s="201">
        <v>180</v>
      </c>
      <c r="J13" s="193">
        <f t="shared" ref="J13:J20" si="4">H13</f>
        <v>14</v>
      </c>
      <c r="K13" s="202">
        <f t="shared" si="2"/>
        <v>4</v>
      </c>
      <c r="L13" s="201" t="s">
        <v>94</v>
      </c>
      <c r="M13" s="195"/>
      <c r="N13" s="195"/>
      <c r="O13" s="195"/>
    </row>
    <row r="14" spans="1:15" s="196" customFormat="1" ht="15.75" customHeight="1" x14ac:dyDescent="0.25">
      <c r="A14" s="185" t="s">
        <v>340</v>
      </c>
      <c r="B14" s="186" t="s">
        <v>283</v>
      </c>
      <c r="C14" s="187" t="s">
        <v>284</v>
      </c>
      <c r="D14" s="187" t="s">
        <v>104</v>
      </c>
      <c r="E14" s="197">
        <v>42258.395833333336</v>
      </c>
      <c r="F14" s="198">
        <v>42268.416666666664</v>
      </c>
      <c r="G14" s="199">
        <v>42269.715277777781</v>
      </c>
      <c r="H14" s="200">
        <f t="shared" si="3"/>
        <v>11</v>
      </c>
      <c r="I14" s="201">
        <v>180</v>
      </c>
      <c r="J14" s="193">
        <f t="shared" si="4"/>
        <v>11</v>
      </c>
      <c r="K14" s="202">
        <f t="shared" si="2"/>
        <v>10</v>
      </c>
      <c r="L14" s="201" t="s">
        <v>94</v>
      </c>
      <c r="M14" s="195"/>
      <c r="N14" s="195"/>
      <c r="O14" s="195"/>
    </row>
    <row r="15" spans="1:15" s="196" customFormat="1" ht="15.75" customHeight="1" x14ac:dyDescent="0.25">
      <c r="A15" s="185" t="s">
        <v>340</v>
      </c>
      <c r="B15" s="186" t="s">
        <v>283</v>
      </c>
      <c r="C15" s="187" t="s">
        <v>284</v>
      </c>
      <c r="D15" s="187" t="s">
        <v>104</v>
      </c>
      <c r="E15" s="197">
        <v>42258.395833333336</v>
      </c>
      <c r="F15" s="198">
        <v>42271.395833333336</v>
      </c>
      <c r="G15" s="199">
        <v>42271.667361111111</v>
      </c>
      <c r="H15" s="200">
        <f t="shared" si="3"/>
        <v>13</v>
      </c>
      <c r="I15" s="201">
        <v>180</v>
      </c>
      <c r="J15" s="193">
        <f t="shared" si="4"/>
        <v>13</v>
      </c>
      <c r="K15" s="202">
        <f t="shared" si="2"/>
        <v>13</v>
      </c>
      <c r="L15" s="201" t="s">
        <v>94</v>
      </c>
      <c r="M15" s="195"/>
      <c r="N15" s="195"/>
      <c r="O15" s="195"/>
    </row>
    <row r="16" spans="1:15" s="196" customFormat="1" ht="15.75" customHeight="1" x14ac:dyDescent="0.25">
      <c r="A16" s="185" t="s">
        <v>340</v>
      </c>
      <c r="B16" s="186" t="s">
        <v>105</v>
      </c>
      <c r="C16" s="187" t="s">
        <v>285</v>
      </c>
      <c r="D16" s="187" t="s">
        <v>311</v>
      </c>
      <c r="E16" s="197">
        <v>42258.395833333336</v>
      </c>
      <c r="F16" s="198">
        <v>42268.4375</v>
      </c>
      <c r="G16" s="199">
        <v>42270.554166666669</v>
      </c>
      <c r="H16" s="200">
        <f t="shared" si="3"/>
        <v>12</v>
      </c>
      <c r="I16" s="201">
        <v>180</v>
      </c>
      <c r="J16" s="193">
        <f t="shared" si="4"/>
        <v>12</v>
      </c>
      <c r="K16" s="202">
        <f t="shared" ref="K16:K29" si="5">DAY(F16-E16)</f>
        <v>10</v>
      </c>
      <c r="L16" s="201" t="s">
        <v>94</v>
      </c>
      <c r="M16" s="195"/>
      <c r="N16" s="195"/>
      <c r="O16" s="195"/>
    </row>
    <row r="17" spans="1:15" s="196" customFormat="1" ht="15.75" customHeight="1" x14ac:dyDescent="0.25">
      <c r="A17" s="185" t="s">
        <v>340</v>
      </c>
      <c r="B17" s="186" t="s">
        <v>105</v>
      </c>
      <c r="C17" s="187" t="s">
        <v>285</v>
      </c>
      <c r="D17" s="187" t="s">
        <v>312</v>
      </c>
      <c r="E17" s="197">
        <v>42258.395833333336</v>
      </c>
      <c r="F17" s="198">
        <v>42268.4375</v>
      </c>
      <c r="G17" s="199">
        <v>42270.552777777775</v>
      </c>
      <c r="H17" s="200">
        <f t="shared" si="3"/>
        <v>12</v>
      </c>
      <c r="I17" s="201">
        <v>180</v>
      </c>
      <c r="J17" s="193">
        <f t="shared" si="4"/>
        <v>12</v>
      </c>
      <c r="K17" s="202">
        <f t="shared" si="5"/>
        <v>10</v>
      </c>
      <c r="L17" s="201" t="s">
        <v>94</v>
      </c>
      <c r="M17" s="195"/>
      <c r="N17" s="195"/>
      <c r="O17" s="195"/>
    </row>
    <row r="18" spans="1:15" s="196" customFormat="1" ht="15.75" customHeight="1" x14ac:dyDescent="0.25">
      <c r="A18" s="185" t="s">
        <v>340</v>
      </c>
      <c r="B18" s="186" t="s">
        <v>92</v>
      </c>
      <c r="C18" s="187" t="s">
        <v>92</v>
      </c>
      <c r="D18" s="187" t="s">
        <v>93</v>
      </c>
      <c r="E18" s="197">
        <v>42258.395833333336</v>
      </c>
      <c r="F18" s="198">
        <v>42258.736111111109</v>
      </c>
      <c r="G18" s="199">
        <v>42272.665277777778</v>
      </c>
      <c r="H18" s="200">
        <f t="shared" si="3"/>
        <v>14</v>
      </c>
      <c r="I18" s="201">
        <v>14</v>
      </c>
      <c r="J18" s="193">
        <f t="shared" si="4"/>
        <v>14</v>
      </c>
      <c r="K18" s="202">
        <f t="shared" si="5"/>
        <v>0</v>
      </c>
      <c r="L18" s="201" t="s">
        <v>94</v>
      </c>
      <c r="M18" s="195"/>
      <c r="N18" s="195"/>
      <c r="O18" s="195"/>
    </row>
    <row r="19" spans="1:15" s="196" customFormat="1" ht="15.75" customHeight="1" x14ac:dyDescent="0.25">
      <c r="A19" s="185" t="s">
        <v>340</v>
      </c>
      <c r="B19" s="186" t="s">
        <v>95</v>
      </c>
      <c r="C19" s="187" t="s">
        <v>95</v>
      </c>
      <c r="D19" s="187" t="s">
        <v>18</v>
      </c>
      <c r="E19" s="197">
        <v>42258.395833333336</v>
      </c>
      <c r="F19" s="198">
        <v>42263.563888888886</v>
      </c>
      <c r="G19" s="199">
        <v>42263.563888888886</v>
      </c>
      <c r="H19" s="200">
        <f t="shared" si="3"/>
        <v>5</v>
      </c>
      <c r="I19" s="201">
        <v>14</v>
      </c>
      <c r="J19" s="193">
        <f t="shared" si="4"/>
        <v>5</v>
      </c>
      <c r="K19" s="202">
        <f t="shared" si="5"/>
        <v>5</v>
      </c>
      <c r="L19" s="201" t="s">
        <v>94</v>
      </c>
      <c r="M19" s="195"/>
      <c r="N19" s="195"/>
      <c r="O19" s="195"/>
    </row>
    <row r="20" spans="1:15" s="196" customFormat="1" ht="15.75" customHeight="1" x14ac:dyDescent="0.25">
      <c r="A20" s="185" t="s">
        <v>340</v>
      </c>
      <c r="B20" s="186" t="s">
        <v>343</v>
      </c>
      <c r="C20" s="187" t="s">
        <v>343</v>
      </c>
      <c r="D20" s="225" t="s">
        <v>350</v>
      </c>
      <c r="E20" s="197">
        <v>42258.395833333336</v>
      </c>
      <c r="F20" s="198">
        <v>42263.563888888886</v>
      </c>
      <c r="G20" s="199">
        <v>42263.563888888886</v>
      </c>
      <c r="H20" s="200">
        <f t="shared" si="3"/>
        <v>5</v>
      </c>
      <c r="I20" s="201">
        <v>14</v>
      </c>
      <c r="J20" s="193">
        <f t="shared" si="4"/>
        <v>5</v>
      </c>
      <c r="K20" s="202">
        <f t="shared" si="5"/>
        <v>5</v>
      </c>
      <c r="L20" s="201" t="s">
        <v>94</v>
      </c>
      <c r="M20" s="195"/>
      <c r="N20" s="195"/>
      <c r="O20" s="195"/>
    </row>
    <row r="21" spans="1:15" s="196" customFormat="1" ht="15.75" customHeight="1" x14ac:dyDescent="0.25">
      <c r="A21" s="185" t="s">
        <v>340</v>
      </c>
      <c r="B21" s="186" t="s">
        <v>96</v>
      </c>
      <c r="C21" s="187" t="s">
        <v>96</v>
      </c>
      <c r="D21" s="225" t="s">
        <v>97</v>
      </c>
      <c r="E21" s="197">
        <v>42258.395833333336</v>
      </c>
      <c r="F21" s="198">
        <v>42262.680555555555</v>
      </c>
      <c r="G21" s="199">
        <v>42264.34652777778</v>
      </c>
      <c r="H21" s="200">
        <f t="shared" si="3"/>
        <v>5</v>
      </c>
      <c r="I21" s="201">
        <v>7</v>
      </c>
      <c r="J21" s="193">
        <f>K21</f>
        <v>4</v>
      </c>
      <c r="K21" s="202">
        <f t="shared" si="5"/>
        <v>4</v>
      </c>
      <c r="L21" s="201">
        <v>28</v>
      </c>
      <c r="M21" s="195"/>
      <c r="N21" s="195"/>
      <c r="O21" s="195"/>
    </row>
    <row r="22" spans="1:15" s="196" customFormat="1" ht="15.75" customHeight="1" x14ac:dyDescent="0.25">
      <c r="A22" s="185" t="s">
        <v>340</v>
      </c>
      <c r="B22" s="186" t="s">
        <v>98</v>
      </c>
      <c r="C22" s="187" t="s">
        <v>98</v>
      </c>
      <c r="D22" s="225" t="s">
        <v>99</v>
      </c>
      <c r="E22" s="197">
        <v>42258.395833333336</v>
      </c>
      <c r="F22" s="198">
        <v>42263.423611111109</v>
      </c>
      <c r="G22" s="199">
        <v>42263.52847222222</v>
      </c>
      <c r="H22" s="200">
        <f t="shared" si="3"/>
        <v>5</v>
      </c>
      <c r="I22" s="203">
        <v>7</v>
      </c>
      <c r="J22" s="193">
        <f>K22</f>
        <v>5</v>
      </c>
      <c r="K22" s="202">
        <f t="shared" si="5"/>
        <v>5</v>
      </c>
      <c r="L22" s="201" t="s">
        <v>94</v>
      </c>
      <c r="M22" s="195"/>
      <c r="N22" s="195"/>
      <c r="O22" s="195"/>
    </row>
    <row r="23" spans="1:15" s="196" customFormat="1" ht="15.75" customHeight="1" x14ac:dyDescent="0.25">
      <c r="A23" s="185" t="s">
        <v>340</v>
      </c>
      <c r="B23" s="186" t="s">
        <v>100</v>
      </c>
      <c r="C23" s="187" t="s">
        <v>100</v>
      </c>
      <c r="D23" s="187" t="s">
        <v>20</v>
      </c>
      <c r="E23" s="197">
        <v>42258.395833333336</v>
      </c>
      <c r="F23" s="198">
        <v>42263.64166666667</v>
      </c>
      <c r="G23" s="199">
        <v>42263.64166666667</v>
      </c>
      <c r="H23" s="200">
        <f t="shared" si="3"/>
        <v>5</v>
      </c>
      <c r="I23" s="201">
        <v>28</v>
      </c>
      <c r="J23" s="193">
        <f>K23</f>
        <v>5</v>
      </c>
      <c r="K23" s="202">
        <f t="shared" si="5"/>
        <v>5</v>
      </c>
      <c r="L23" s="204" t="s">
        <v>94</v>
      </c>
      <c r="M23" s="195"/>
      <c r="N23" s="195"/>
      <c r="O23" s="195"/>
    </row>
    <row r="24" spans="1:15" s="196" customFormat="1" ht="15.75" customHeight="1" x14ac:dyDescent="0.25">
      <c r="A24" s="185" t="s">
        <v>340</v>
      </c>
      <c r="B24" s="186" t="s">
        <v>101</v>
      </c>
      <c r="C24" s="187" t="s">
        <v>101</v>
      </c>
      <c r="D24" s="225" t="s">
        <v>21</v>
      </c>
      <c r="E24" s="197">
        <v>42258.395833333336</v>
      </c>
      <c r="F24" s="198">
        <v>42263.64166666667</v>
      </c>
      <c r="G24" s="199">
        <v>42263.64166666667</v>
      </c>
      <c r="H24" s="200">
        <f t="shared" si="3"/>
        <v>5</v>
      </c>
      <c r="I24" s="203">
        <v>28</v>
      </c>
      <c r="J24" s="193">
        <f>H24</f>
        <v>5</v>
      </c>
      <c r="K24" s="202">
        <f t="shared" si="5"/>
        <v>5</v>
      </c>
      <c r="L24" s="204" t="s">
        <v>94</v>
      </c>
      <c r="M24" s="195"/>
      <c r="N24" s="195"/>
      <c r="O24" s="195"/>
    </row>
    <row r="25" spans="1:15" s="196" customFormat="1" ht="15.75" customHeight="1" x14ac:dyDescent="0.25">
      <c r="A25" s="185" t="s">
        <v>340</v>
      </c>
      <c r="B25" s="186" t="s">
        <v>344</v>
      </c>
      <c r="C25" s="187" t="s">
        <v>344</v>
      </c>
      <c r="D25" s="187" t="s">
        <v>166</v>
      </c>
      <c r="E25" s="197">
        <v>42258.395833333336</v>
      </c>
      <c r="F25" s="198">
        <v>42258.736111111109</v>
      </c>
      <c r="G25" s="199">
        <v>42262.498611111114</v>
      </c>
      <c r="H25" s="200">
        <f t="shared" si="3"/>
        <v>4</v>
      </c>
      <c r="I25" s="203">
        <v>2</v>
      </c>
      <c r="J25" s="193">
        <f>H25</f>
        <v>4</v>
      </c>
      <c r="K25" s="202">
        <f t="shared" si="5"/>
        <v>0</v>
      </c>
      <c r="L25" s="204" t="s">
        <v>94</v>
      </c>
      <c r="M25" s="195"/>
      <c r="N25" s="195"/>
      <c r="O25" s="195"/>
    </row>
    <row r="26" spans="1:15" s="196" customFormat="1" ht="15.75" customHeight="1" x14ac:dyDescent="0.25">
      <c r="A26" s="185" t="s">
        <v>340</v>
      </c>
      <c r="B26" s="186" t="s">
        <v>282</v>
      </c>
      <c r="C26" s="187" t="s">
        <v>282</v>
      </c>
      <c r="D26" s="225" t="s">
        <v>351</v>
      </c>
      <c r="E26" s="197">
        <v>42258.395833333336</v>
      </c>
      <c r="F26" s="198">
        <v>42258.736111111109</v>
      </c>
      <c r="G26" s="199">
        <v>42262.498611111114</v>
      </c>
      <c r="H26" s="200">
        <f t="shared" si="3"/>
        <v>4</v>
      </c>
      <c r="I26" s="201">
        <v>14</v>
      </c>
      <c r="J26" s="193">
        <f t="shared" ref="J26:J29" si="6">H26</f>
        <v>4</v>
      </c>
      <c r="K26" s="202">
        <f t="shared" si="5"/>
        <v>0</v>
      </c>
      <c r="L26" s="201">
        <v>180</v>
      </c>
      <c r="M26" s="195"/>
      <c r="N26" s="195"/>
      <c r="O26" s="195"/>
    </row>
    <row r="27" spans="1:15" s="196" customFormat="1" ht="15.75" customHeight="1" x14ac:dyDescent="0.25">
      <c r="A27" s="185" t="s">
        <v>340</v>
      </c>
      <c r="B27" s="205" t="s">
        <v>102</v>
      </c>
      <c r="C27" s="206" t="s">
        <v>102</v>
      </c>
      <c r="D27" s="206" t="s">
        <v>103</v>
      </c>
      <c r="E27" s="197">
        <v>42258.395833333336</v>
      </c>
      <c r="F27" s="198">
        <v>42271.720833333333</v>
      </c>
      <c r="G27" s="199">
        <v>42271.720833333333</v>
      </c>
      <c r="H27" s="200">
        <f t="shared" si="3"/>
        <v>13</v>
      </c>
      <c r="I27" s="201">
        <v>28</v>
      </c>
      <c r="J27" s="193">
        <f t="shared" si="6"/>
        <v>13</v>
      </c>
      <c r="K27" s="202">
        <f t="shared" si="5"/>
        <v>13</v>
      </c>
      <c r="L27" s="201">
        <v>28</v>
      </c>
      <c r="M27" s="195"/>
      <c r="N27" s="195"/>
    </row>
    <row r="28" spans="1:15" s="196" customFormat="1" ht="15.75" customHeight="1" x14ac:dyDescent="0.25">
      <c r="A28" s="185" t="s">
        <v>340</v>
      </c>
      <c r="B28" s="207" t="s">
        <v>106</v>
      </c>
      <c r="C28" s="208" t="s">
        <v>286</v>
      </c>
      <c r="D28" s="209" t="s">
        <v>313</v>
      </c>
      <c r="E28" s="197">
        <v>42258.395833333336</v>
      </c>
      <c r="F28" s="198">
        <v>42261.725694444445</v>
      </c>
      <c r="G28" s="199">
        <v>42261.725694444445</v>
      </c>
      <c r="H28" s="200">
        <f>DAY(G28-E28)</f>
        <v>3</v>
      </c>
      <c r="I28" s="201">
        <v>14</v>
      </c>
      <c r="J28" s="193">
        <f t="shared" si="6"/>
        <v>3</v>
      </c>
      <c r="K28" s="202">
        <f t="shared" si="5"/>
        <v>3</v>
      </c>
      <c r="L28" s="201">
        <v>14</v>
      </c>
      <c r="M28" s="195"/>
      <c r="N28" s="195"/>
    </row>
    <row r="29" spans="1:15" s="196" customFormat="1" ht="15.75" customHeight="1" thickBot="1" x14ac:dyDescent="0.3">
      <c r="A29" s="210" t="s">
        <v>340</v>
      </c>
      <c r="B29" s="211" t="s">
        <v>281</v>
      </c>
      <c r="C29" s="212" t="s">
        <v>286</v>
      </c>
      <c r="D29" s="213" t="s">
        <v>314</v>
      </c>
      <c r="E29" s="214">
        <v>42258.395833333336</v>
      </c>
      <c r="F29" s="215">
        <v>42261.725694444445</v>
      </c>
      <c r="G29" s="216">
        <v>42261.725694444445</v>
      </c>
      <c r="H29" s="217">
        <f>DAY(G29-E29)</f>
        <v>3</v>
      </c>
      <c r="I29" s="218">
        <v>14</v>
      </c>
      <c r="J29" s="219">
        <f t="shared" si="6"/>
        <v>3</v>
      </c>
      <c r="K29" s="220">
        <f t="shared" si="5"/>
        <v>3</v>
      </c>
      <c r="L29" s="218">
        <v>14</v>
      </c>
      <c r="M29" s="195"/>
      <c r="N29" s="195"/>
      <c r="O29" s="195"/>
    </row>
    <row r="30" spans="1:15" s="196" customFormat="1" ht="15.75" customHeight="1" x14ac:dyDescent="0.25">
      <c r="A30" s="185" t="s">
        <v>339</v>
      </c>
      <c r="B30" s="186" t="s">
        <v>283</v>
      </c>
      <c r="C30" s="187" t="s">
        <v>284</v>
      </c>
      <c r="D30" s="187" t="s">
        <v>7</v>
      </c>
      <c r="E30" s="188">
        <v>42258.440972222219</v>
      </c>
      <c r="F30" s="189">
        <v>42262.541666666664</v>
      </c>
      <c r="G30" s="190">
        <v>42272.429166666669</v>
      </c>
      <c r="H30" s="191">
        <f t="shared" ref="H30:H45" si="7">DAY(G30-E30)</f>
        <v>13</v>
      </c>
      <c r="I30" s="192">
        <v>180</v>
      </c>
      <c r="J30" s="193">
        <f>H30</f>
        <v>13</v>
      </c>
      <c r="K30" s="194">
        <f>DAY(F30-E30)</f>
        <v>4</v>
      </c>
      <c r="L30" s="192" t="s">
        <v>94</v>
      </c>
      <c r="M30" s="195"/>
      <c r="N30" s="195"/>
      <c r="O30" s="195"/>
    </row>
    <row r="31" spans="1:15" s="196" customFormat="1" ht="15.75" customHeight="1" x14ac:dyDescent="0.25">
      <c r="A31" s="185" t="s">
        <v>339</v>
      </c>
      <c r="B31" s="186" t="s">
        <v>283</v>
      </c>
      <c r="C31" s="187" t="s">
        <v>284</v>
      </c>
      <c r="D31" s="187" t="s">
        <v>7</v>
      </c>
      <c r="E31" s="197">
        <v>42258.440972222219</v>
      </c>
      <c r="F31" s="198">
        <v>42262.541666666664</v>
      </c>
      <c r="G31" s="199">
        <v>42272.558333333334</v>
      </c>
      <c r="H31" s="200">
        <f t="shared" si="7"/>
        <v>14</v>
      </c>
      <c r="I31" s="201">
        <v>180</v>
      </c>
      <c r="J31" s="193">
        <f t="shared" ref="J31:J38" si="8">H31</f>
        <v>14</v>
      </c>
      <c r="K31" s="202">
        <f>DAY(F31-E31)</f>
        <v>4</v>
      </c>
      <c r="L31" s="201" t="s">
        <v>94</v>
      </c>
      <c r="M31" s="195"/>
      <c r="N31" s="195"/>
      <c r="O31" s="195"/>
    </row>
    <row r="32" spans="1:15" s="196" customFormat="1" ht="15.75" customHeight="1" x14ac:dyDescent="0.25">
      <c r="A32" s="185" t="s">
        <v>339</v>
      </c>
      <c r="B32" s="186" t="s">
        <v>283</v>
      </c>
      <c r="C32" s="187" t="s">
        <v>284</v>
      </c>
      <c r="D32" s="187" t="s">
        <v>104</v>
      </c>
      <c r="E32" s="197">
        <v>42258.440972222219</v>
      </c>
      <c r="F32" s="198">
        <v>42268.416666666664</v>
      </c>
      <c r="G32" s="199">
        <v>42269.711111111108</v>
      </c>
      <c r="H32" s="200">
        <f t="shared" si="7"/>
        <v>11</v>
      </c>
      <c r="I32" s="201">
        <v>180</v>
      </c>
      <c r="J32" s="193">
        <f t="shared" si="8"/>
        <v>11</v>
      </c>
      <c r="K32" s="202">
        <f>DAY(F32-E32)</f>
        <v>9</v>
      </c>
      <c r="L32" s="201" t="s">
        <v>94</v>
      </c>
      <c r="M32" s="195"/>
      <c r="N32" s="195"/>
      <c r="O32" s="195"/>
    </row>
    <row r="33" spans="1:15" s="196" customFormat="1" ht="15.75" customHeight="1" x14ac:dyDescent="0.25">
      <c r="A33" s="185" t="s">
        <v>339</v>
      </c>
      <c r="B33" s="186" t="s">
        <v>283</v>
      </c>
      <c r="C33" s="187" t="s">
        <v>284</v>
      </c>
      <c r="D33" s="187" t="s">
        <v>104</v>
      </c>
      <c r="E33" s="197">
        <v>42258.440972222219</v>
      </c>
      <c r="F33" s="198">
        <v>42271.395833333336</v>
      </c>
      <c r="G33" s="199">
        <v>42271.665277777778</v>
      </c>
      <c r="H33" s="200">
        <f t="shared" si="7"/>
        <v>13</v>
      </c>
      <c r="I33" s="201">
        <v>180</v>
      </c>
      <c r="J33" s="193">
        <f t="shared" si="8"/>
        <v>13</v>
      </c>
      <c r="K33" s="202">
        <f>DAY(F33-E33)</f>
        <v>12</v>
      </c>
      <c r="L33" s="201" t="s">
        <v>94</v>
      </c>
      <c r="M33" s="195"/>
      <c r="N33" s="195"/>
      <c r="O33" s="195"/>
    </row>
    <row r="34" spans="1:15" s="196" customFormat="1" ht="15.75" customHeight="1" x14ac:dyDescent="0.25">
      <c r="A34" s="185" t="s">
        <v>339</v>
      </c>
      <c r="B34" s="186" t="s">
        <v>105</v>
      </c>
      <c r="C34" s="187" t="s">
        <v>285</v>
      </c>
      <c r="D34" s="187" t="s">
        <v>311</v>
      </c>
      <c r="E34" s="197">
        <v>42258.440972222219</v>
      </c>
      <c r="F34" s="198">
        <v>42268.4375</v>
      </c>
      <c r="G34" s="199">
        <v>42270.551388888889</v>
      </c>
      <c r="H34" s="200">
        <f t="shared" si="7"/>
        <v>12</v>
      </c>
      <c r="I34" s="201">
        <v>180</v>
      </c>
      <c r="J34" s="193">
        <f t="shared" si="8"/>
        <v>12</v>
      </c>
      <c r="K34" s="202">
        <f t="shared" ref="K34:K47" si="9">DAY(F34-E34)</f>
        <v>9</v>
      </c>
      <c r="L34" s="201" t="s">
        <v>94</v>
      </c>
      <c r="M34" s="195"/>
      <c r="N34" s="195"/>
      <c r="O34" s="195"/>
    </row>
    <row r="35" spans="1:15" s="196" customFormat="1" ht="15.75" customHeight="1" x14ac:dyDescent="0.25">
      <c r="A35" s="185" t="s">
        <v>339</v>
      </c>
      <c r="B35" s="186" t="s">
        <v>105</v>
      </c>
      <c r="C35" s="187" t="s">
        <v>285</v>
      </c>
      <c r="D35" s="187" t="s">
        <v>312</v>
      </c>
      <c r="E35" s="197">
        <v>42258.440972222219</v>
      </c>
      <c r="F35" s="198">
        <v>42268.4375</v>
      </c>
      <c r="G35" s="199">
        <v>42270.55</v>
      </c>
      <c r="H35" s="200">
        <f t="shared" si="7"/>
        <v>12</v>
      </c>
      <c r="I35" s="201">
        <v>180</v>
      </c>
      <c r="J35" s="193">
        <f t="shared" si="8"/>
        <v>12</v>
      </c>
      <c r="K35" s="202">
        <f t="shared" si="9"/>
        <v>9</v>
      </c>
      <c r="L35" s="201" t="s">
        <v>94</v>
      </c>
      <c r="M35" s="195"/>
      <c r="N35" s="195"/>
      <c r="O35" s="195"/>
    </row>
    <row r="36" spans="1:15" s="196" customFormat="1" ht="15.75" customHeight="1" x14ac:dyDescent="0.25">
      <c r="A36" s="185" t="s">
        <v>339</v>
      </c>
      <c r="B36" s="186" t="s">
        <v>92</v>
      </c>
      <c r="C36" s="187" t="s">
        <v>92</v>
      </c>
      <c r="D36" s="187" t="s">
        <v>93</v>
      </c>
      <c r="E36" s="197">
        <v>42258.440972222219</v>
      </c>
      <c r="F36" s="198">
        <v>42258.736111111109</v>
      </c>
      <c r="G36" s="199">
        <v>42272.663888888892</v>
      </c>
      <c r="H36" s="200">
        <f t="shared" si="7"/>
        <v>14</v>
      </c>
      <c r="I36" s="201">
        <v>14</v>
      </c>
      <c r="J36" s="193">
        <f t="shared" si="8"/>
        <v>14</v>
      </c>
      <c r="K36" s="202">
        <f t="shared" si="9"/>
        <v>0</v>
      </c>
      <c r="L36" s="201" t="s">
        <v>94</v>
      </c>
      <c r="M36" s="195"/>
      <c r="N36" s="195"/>
      <c r="O36" s="195"/>
    </row>
    <row r="37" spans="1:15" s="196" customFormat="1" ht="15.75" customHeight="1" x14ac:dyDescent="0.25">
      <c r="A37" s="185" t="s">
        <v>339</v>
      </c>
      <c r="B37" s="186" t="s">
        <v>95</v>
      </c>
      <c r="C37" s="187" t="s">
        <v>95</v>
      </c>
      <c r="D37" s="187" t="s">
        <v>18</v>
      </c>
      <c r="E37" s="197">
        <v>42258.440972222219</v>
      </c>
      <c r="F37" s="198">
        <v>42263.552777777775</v>
      </c>
      <c r="G37" s="199">
        <v>42263.552777777775</v>
      </c>
      <c r="H37" s="200">
        <f t="shared" si="7"/>
        <v>5</v>
      </c>
      <c r="I37" s="201">
        <v>14</v>
      </c>
      <c r="J37" s="193">
        <f t="shared" si="8"/>
        <v>5</v>
      </c>
      <c r="K37" s="202">
        <f t="shared" si="9"/>
        <v>5</v>
      </c>
      <c r="L37" s="201" t="s">
        <v>94</v>
      </c>
      <c r="M37" s="195"/>
      <c r="N37" s="195"/>
      <c r="O37" s="195"/>
    </row>
    <row r="38" spans="1:15" s="196" customFormat="1" ht="15.75" customHeight="1" x14ac:dyDescent="0.25">
      <c r="A38" s="185" t="s">
        <v>339</v>
      </c>
      <c r="B38" s="186" t="s">
        <v>343</v>
      </c>
      <c r="C38" s="187" t="s">
        <v>343</v>
      </c>
      <c r="D38" s="225" t="s">
        <v>350</v>
      </c>
      <c r="E38" s="197">
        <v>42258.440972222219</v>
      </c>
      <c r="F38" s="198">
        <v>42263.552777777775</v>
      </c>
      <c r="G38" s="199">
        <v>42263.552777777775</v>
      </c>
      <c r="H38" s="200">
        <f t="shared" si="7"/>
        <v>5</v>
      </c>
      <c r="I38" s="201">
        <v>14</v>
      </c>
      <c r="J38" s="193">
        <f t="shared" si="8"/>
        <v>5</v>
      </c>
      <c r="K38" s="202">
        <f t="shared" si="9"/>
        <v>5</v>
      </c>
      <c r="L38" s="201" t="s">
        <v>94</v>
      </c>
      <c r="M38" s="195"/>
      <c r="N38" s="195"/>
      <c r="O38" s="195"/>
    </row>
    <row r="39" spans="1:15" s="196" customFormat="1" ht="15.75" customHeight="1" x14ac:dyDescent="0.25">
      <c r="A39" s="185" t="s">
        <v>339</v>
      </c>
      <c r="B39" s="186" t="s">
        <v>96</v>
      </c>
      <c r="C39" s="187" t="s">
        <v>96</v>
      </c>
      <c r="D39" s="225" t="s">
        <v>97</v>
      </c>
      <c r="E39" s="197">
        <v>42258.440972222219</v>
      </c>
      <c r="F39" s="198">
        <v>42262.680555555555</v>
      </c>
      <c r="G39" s="199">
        <v>42264.345833333333</v>
      </c>
      <c r="H39" s="200">
        <f t="shared" si="7"/>
        <v>5</v>
      </c>
      <c r="I39" s="201">
        <v>7</v>
      </c>
      <c r="J39" s="193">
        <f>K39</f>
        <v>4</v>
      </c>
      <c r="K39" s="202">
        <f t="shared" si="9"/>
        <v>4</v>
      </c>
      <c r="L39" s="201">
        <v>28</v>
      </c>
      <c r="M39" s="195"/>
      <c r="N39" s="195"/>
      <c r="O39" s="195"/>
    </row>
    <row r="40" spans="1:15" s="196" customFormat="1" ht="15.75" customHeight="1" x14ac:dyDescent="0.25">
      <c r="A40" s="185" t="s">
        <v>339</v>
      </c>
      <c r="B40" s="186" t="s">
        <v>98</v>
      </c>
      <c r="C40" s="187" t="s">
        <v>98</v>
      </c>
      <c r="D40" s="225" t="s">
        <v>99</v>
      </c>
      <c r="E40" s="197">
        <v>42258.440972222219</v>
      </c>
      <c r="F40" s="198">
        <v>42263.423611111109</v>
      </c>
      <c r="G40" s="199">
        <v>42263.527777777781</v>
      </c>
      <c r="H40" s="200">
        <f t="shared" si="7"/>
        <v>5</v>
      </c>
      <c r="I40" s="203">
        <v>7</v>
      </c>
      <c r="J40" s="193">
        <f>K40</f>
        <v>4</v>
      </c>
      <c r="K40" s="202">
        <f t="shared" si="9"/>
        <v>4</v>
      </c>
      <c r="L40" s="201" t="s">
        <v>94</v>
      </c>
      <c r="M40" s="195"/>
      <c r="N40" s="195"/>
      <c r="O40" s="195"/>
    </row>
    <row r="41" spans="1:15" s="196" customFormat="1" ht="15.75" customHeight="1" x14ac:dyDescent="0.25">
      <c r="A41" s="185" t="s">
        <v>339</v>
      </c>
      <c r="B41" s="186" t="s">
        <v>100</v>
      </c>
      <c r="C41" s="187" t="s">
        <v>100</v>
      </c>
      <c r="D41" s="187" t="s">
        <v>20</v>
      </c>
      <c r="E41" s="197">
        <v>42258.440972222219</v>
      </c>
      <c r="F41" s="198">
        <v>42262.84375</v>
      </c>
      <c r="G41" s="199">
        <v>42262.84375</v>
      </c>
      <c r="H41" s="200">
        <f t="shared" si="7"/>
        <v>4</v>
      </c>
      <c r="I41" s="201">
        <v>28</v>
      </c>
      <c r="J41" s="193">
        <f>K41</f>
        <v>4</v>
      </c>
      <c r="K41" s="202">
        <f t="shared" si="9"/>
        <v>4</v>
      </c>
      <c r="L41" s="204" t="s">
        <v>94</v>
      </c>
      <c r="M41" s="195"/>
      <c r="N41" s="195"/>
      <c r="O41" s="195"/>
    </row>
    <row r="42" spans="1:15" s="196" customFormat="1" ht="15.75" customHeight="1" x14ac:dyDescent="0.25">
      <c r="A42" s="185" t="s">
        <v>339</v>
      </c>
      <c r="B42" s="186" t="s">
        <v>101</v>
      </c>
      <c r="C42" s="187" t="s">
        <v>101</v>
      </c>
      <c r="D42" s="225" t="s">
        <v>21</v>
      </c>
      <c r="E42" s="197">
        <v>42258.440972222219</v>
      </c>
      <c r="F42" s="198">
        <v>42262.84375</v>
      </c>
      <c r="G42" s="199">
        <v>42262.84375</v>
      </c>
      <c r="H42" s="200">
        <f t="shared" si="7"/>
        <v>4</v>
      </c>
      <c r="I42" s="203">
        <v>28</v>
      </c>
      <c r="J42" s="193">
        <f>H42</f>
        <v>4</v>
      </c>
      <c r="K42" s="202">
        <f t="shared" si="9"/>
        <v>4</v>
      </c>
      <c r="L42" s="204" t="s">
        <v>94</v>
      </c>
      <c r="M42" s="195"/>
      <c r="N42" s="195"/>
      <c r="O42" s="195"/>
    </row>
    <row r="43" spans="1:15" s="196" customFormat="1" ht="15.75" customHeight="1" x14ac:dyDescent="0.25">
      <c r="A43" s="185" t="s">
        <v>339</v>
      </c>
      <c r="B43" s="186" t="s">
        <v>344</v>
      </c>
      <c r="C43" s="187" t="s">
        <v>344</v>
      </c>
      <c r="D43" s="187" t="s">
        <v>166</v>
      </c>
      <c r="E43" s="197">
        <v>42258.440972222219</v>
      </c>
      <c r="F43" s="198">
        <v>42258.736111111109</v>
      </c>
      <c r="G43" s="199">
        <v>42262.5</v>
      </c>
      <c r="H43" s="200">
        <f t="shared" si="7"/>
        <v>4</v>
      </c>
      <c r="I43" s="203">
        <v>2</v>
      </c>
      <c r="J43" s="193">
        <f>H43</f>
        <v>4</v>
      </c>
      <c r="K43" s="202">
        <f t="shared" si="9"/>
        <v>0</v>
      </c>
      <c r="L43" s="204" t="s">
        <v>94</v>
      </c>
      <c r="M43" s="195"/>
      <c r="N43" s="195"/>
      <c r="O43" s="195"/>
    </row>
    <row r="44" spans="1:15" s="196" customFormat="1" ht="15.75" customHeight="1" x14ac:dyDescent="0.25">
      <c r="A44" s="185" t="s">
        <v>339</v>
      </c>
      <c r="B44" s="186" t="s">
        <v>282</v>
      </c>
      <c r="C44" s="187" t="s">
        <v>282</v>
      </c>
      <c r="D44" s="225" t="s">
        <v>351</v>
      </c>
      <c r="E44" s="197">
        <v>42258.440972222219</v>
      </c>
      <c r="F44" s="198">
        <v>42258.736111111109</v>
      </c>
      <c r="G44" s="199">
        <v>42262.5</v>
      </c>
      <c r="H44" s="200">
        <f t="shared" si="7"/>
        <v>4</v>
      </c>
      <c r="I44" s="201">
        <v>14</v>
      </c>
      <c r="J44" s="193">
        <f t="shared" ref="J44:J47" si="10">H44</f>
        <v>4</v>
      </c>
      <c r="K44" s="202">
        <f t="shared" si="9"/>
        <v>0</v>
      </c>
      <c r="L44" s="201">
        <v>180</v>
      </c>
      <c r="M44" s="195"/>
      <c r="N44" s="195"/>
      <c r="O44" s="195"/>
    </row>
    <row r="45" spans="1:15" s="196" customFormat="1" ht="15.75" customHeight="1" x14ac:dyDescent="0.25">
      <c r="A45" s="185" t="s">
        <v>339</v>
      </c>
      <c r="B45" s="205" t="s">
        <v>102</v>
      </c>
      <c r="C45" s="206" t="s">
        <v>102</v>
      </c>
      <c r="D45" s="206" t="s">
        <v>103</v>
      </c>
      <c r="E45" s="197">
        <v>42258.440972222219</v>
      </c>
      <c r="F45" s="198">
        <v>42272.822222222225</v>
      </c>
      <c r="G45" s="199">
        <v>42272.822222222225</v>
      </c>
      <c r="H45" s="200">
        <f t="shared" si="7"/>
        <v>14</v>
      </c>
      <c r="I45" s="201">
        <v>28</v>
      </c>
      <c r="J45" s="193">
        <f t="shared" si="10"/>
        <v>14</v>
      </c>
      <c r="K45" s="202">
        <f t="shared" si="9"/>
        <v>14</v>
      </c>
      <c r="L45" s="201">
        <v>28</v>
      </c>
      <c r="M45" s="195"/>
      <c r="N45" s="195"/>
    </row>
    <row r="46" spans="1:15" s="196" customFormat="1" ht="15.75" customHeight="1" x14ac:dyDescent="0.25">
      <c r="A46" s="185" t="s">
        <v>339</v>
      </c>
      <c r="B46" s="207" t="s">
        <v>106</v>
      </c>
      <c r="C46" s="208" t="s">
        <v>286</v>
      </c>
      <c r="D46" s="209" t="s">
        <v>313</v>
      </c>
      <c r="E46" s="197">
        <v>42258.440972222219</v>
      </c>
      <c r="F46" s="198">
        <v>42261.704861111109</v>
      </c>
      <c r="G46" s="199">
        <v>42261.704861111109</v>
      </c>
      <c r="H46" s="200">
        <f>DAY(G46-E46)</f>
        <v>3</v>
      </c>
      <c r="I46" s="201">
        <v>14</v>
      </c>
      <c r="J46" s="193">
        <f t="shared" si="10"/>
        <v>3</v>
      </c>
      <c r="K46" s="202">
        <f t="shared" si="9"/>
        <v>3</v>
      </c>
      <c r="L46" s="201">
        <v>14</v>
      </c>
      <c r="M46" s="195"/>
      <c r="N46" s="195"/>
    </row>
    <row r="47" spans="1:15" s="196" customFormat="1" ht="15.75" customHeight="1" thickBot="1" x14ac:dyDescent="0.3">
      <c r="A47" s="210" t="s">
        <v>339</v>
      </c>
      <c r="B47" s="211" t="s">
        <v>281</v>
      </c>
      <c r="C47" s="212" t="s">
        <v>286</v>
      </c>
      <c r="D47" s="213" t="s">
        <v>314</v>
      </c>
      <c r="E47" s="214">
        <v>42258.440972222219</v>
      </c>
      <c r="F47" s="215">
        <v>42261.704861111109</v>
      </c>
      <c r="G47" s="216">
        <v>42261.704861111109</v>
      </c>
      <c r="H47" s="217">
        <f>DAY(G47-E47)</f>
        <v>3</v>
      </c>
      <c r="I47" s="218">
        <v>14</v>
      </c>
      <c r="J47" s="219">
        <f t="shared" si="10"/>
        <v>3</v>
      </c>
      <c r="K47" s="220">
        <f t="shared" si="9"/>
        <v>3</v>
      </c>
      <c r="L47" s="218">
        <v>14</v>
      </c>
      <c r="M47" s="195"/>
      <c r="N47" s="195"/>
      <c r="O47" s="195"/>
    </row>
    <row r="48" spans="1:15" s="196" customFormat="1" ht="15.75" customHeight="1" x14ac:dyDescent="0.25">
      <c r="A48" s="185" t="s">
        <v>324</v>
      </c>
      <c r="B48" s="186" t="s">
        <v>283</v>
      </c>
      <c r="C48" s="187" t="s">
        <v>284</v>
      </c>
      <c r="D48" s="187" t="s">
        <v>7</v>
      </c>
      <c r="E48" s="188">
        <v>42258.527777777781</v>
      </c>
      <c r="F48" s="189">
        <v>42262.541666666664</v>
      </c>
      <c r="G48" s="190">
        <v>42272.364583333336</v>
      </c>
      <c r="H48" s="191">
        <f t="shared" ref="H48:H63" si="11">DAY(G48-E48)</f>
        <v>13</v>
      </c>
      <c r="I48" s="192">
        <v>180</v>
      </c>
      <c r="J48" s="193">
        <f>H48</f>
        <v>13</v>
      </c>
      <c r="K48" s="194">
        <f>DAY(F48-E48)</f>
        <v>4</v>
      </c>
      <c r="L48" s="192" t="s">
        <v>94</v>
      </c>
      <c r="M48" s="195"/>
      <c r="N48" s="195"/>
      <c r="O48" s="195"/>
    </row>
    <row r="49" spans="1:15" s="196" customFormat="1" ht="15.75" customHeight="1" x14ac:dyDescent="0.25">
      <c r="A49" s="185" t="s">
        <v>324</v>
      </c>
      <c r="B49" s="186" t="s">
        <v>283</v>
      </c>
      <c r="C49" s="187" t="s">
        <v>284</v>
      </c>
      <c r="D49" s="187" t="s">
        <v>7</v>
      </c>
      <c r="E49" s="197">
        <v>42258.527777777781</v>
      </c>
      <c r="F49" s="198">
        <v>42262.541666666664</v>
      </c>
      <c r="G49" s="199">
        <v>42272.522222222222</v>
      </c>
      <c r="H49" s="200">
        <f t="shared" si="11"/>
        <v>13</v>
      </c>
      <c r="I49" s="201">
        <v>180</v>
      </c>
      <c r="J49" s="193">
        <f t="shared" ref="J49:J56" si="12">H49</f>
        <v>13</v>
      </c>
      <c r="K49" s="202">
        <f>DAY(F49-E49)</f>
        <v>4</v>
      </c>
      <c r="L49" s="201" t="s">
        <v>94</v>
      </c>
      <c r="M49" s="195"/>
      <c r="N49" s="195"/>
      <c r="O49" s="195"/>
    </row>
    <row r="50" spans="1:15" s="196" customFormat="1" ht="15.75" customHeight="1" x14ac:dyDescent="0.25">
      <c r="A50" s="185" t="s">
        <v>324</v>
      </c>
      <c r="B50" s="186" t="s">
        <v>283</v>
      </c>
      <c r="C50" s="187" t="s">
        <v>284</v>
      </c>
      <c r="D50" s="187" t="s">
        <v>104</v>
      </c>
      <c r="E50" s="197">
        <v>42258.527777777781</v>
      </c>
      <c r="F50" s="198">
        <v>42275.436805555553</v>
      </c>
      <c r="G50" s="199">
        <v>42276.580555555556</v>
      </c>
      <c r="H50" s="200">
        <f t="shared" si="11"/>
        <v>18</v>
      </c>
      <c r="I50" s="201">
        <v>180</v>
      </c>
      <c r="J50" s="193">
        <f t="shared" si="12"/>
        <v>18</v>
      </c>
      <c r="K50" s="202">
        <f>DAY(F50-E50)</f>
        <v>16</v>
      </c>
      <c r="L50" s="201" t="s">
        <v>94</v>
      </c>
      <c r="M50" s="195"/>
      <c r="N50" s="195"/>
      <c r="O50" s="195"/>
    </row>
    <row r="51" spans="1:15" s="196" customFormat="1" ht="15.75" customHeight="1" x14ac:dyDescent="0.25">
      <c r="A51" s="185" t="s">
        <v>324</v>
      </c>
      <c r="B51" s="186" t="s">
        <v>283</v>
      </c>
      <c r="C51" s="187" t="s">
        <v>284</v>
      </c>
      <c r="D51" s="187" t="s">
        <v>104</v>
      </c>
      <c r="E51" s="197">
        <v>42258.527777777781</v>
      </c>
      <c r="F51" s="198">
        <v>42275.436805555553</v>
      </c>
      <c r="G51" s="199">
        <v>42277.503472222219</v>
      </c>
      <c r="H51" s="200">
        <f t="shared" si="11"/>
        <v>18</v>
      </c>
      <c r="I51" s="201">
        <v>180</v>
      </c>
      <c r="J51" s="193">
        <f t="shared" si="12"/>
        <v>18</v>
      </c>
      <c r="K51" s="202">
        <f>DAY(F51-E51)</f>
        <v>16</v>
      </c>
      <c r="L51" s="201" t="s">
        <v>94</v>
      </c>
      <c r="M51" s="195"/>
      <c r="N51" s="195"/>
      <c r="O51" s="195"/>
    </row>
    <row r="52" spans="1:15" s="196" customFormat="1" ht="15.75" customHeight="1" x14ac:dyDescent="0.25">
      <c r="A52" s="185" t="s">
        <v>324</v>
      </c>
      <c r="B52" s="186" t="s">
        <v>105</v>
      </c>
      <c r="C52" s="187" t="s">
        <v>285</v>
      </c>
      <c r="D52" s="187" t="s">
        <v>311</v>
      </c>
      <c r="E52" s="197">
        <v>42258.527777777781</v>
      </c>
      <c r="F52" s="198">
        <v>42268.4375</v>
      </c>
      <c r="G52" s="199">
        <v>42270.527777777781</v>
      </c>
      <c r="H52" s="200">
        <f t="shared" si="11"/>
        <v>12</v>
      </c>
      <c r="I52" s="201">
        <v>180</v>
      </c>
      <c r="J52" s="193">
        <f t="shared" si="12"/>
        <v>12</v>
      </c>
      <c r="K52" s="202">
        <f t="shared" ref="K52:K65" si="13">DAY(F52-E52)</f>
        <v>9</v>
      </c>
      <c r="L52" s="201" t="s">
        <v>94</v>
      </c>
      <c r="M52" s="195"/>
      <c r="N52" s="195"/>
      <c r="O52" s="195"/>
    </row>
    <row r="53" spans="1:15" s="196" customFormat="1" ht="15.75" customHeight="1" x14ac:dyDescent="0.25">
      <c r="A53" s="185" t="s">
        <v>324</v>
      </c>
      <c r="B53" s="186" t="s">
        <v>105</v>
      </c>
      <c r="C53" s="187" t="s">
        <v>285</v>
      </c>
      <c r="D53" s="187" t="s">
        <v>312</v>
      </c>
      <c r="E53" s="197">
        <v>42258.527777777781</v>
      </c>
      <c r="F53" s="198">
        <v>42268.4375</v>
      </c>
      <c r="G53" s="199">
        <v>42270.525694444441</v>
      </c>
      <c r="H53" s="200">
        <f t="shared" si="11"/>
        <v>11</v>
      </c>
      <c r="I53" s="201">
        <v>180</v>
      </c>
      <c r="J53" s="193">
        <f t="shared" si="12"/>
        <v>11</v>
      </c>
      <c r="K53" s="202">
        <f t="shared" si="13"/>
        <v>9</v>
      </c>
      <c r="L53" s="201" t="s">
        <v>94</v>
      </c>
      <c r="M53" s="195"/>
      <c r="N53" s="195"/>
      <c r="O53" s="195"/>
    </row>
    <row r="54" spans="1:15" s="196" customFormat="1" ht="15.75" customHeight="1" x14ac:dyDescent="0.25">
      <c r="A54" s="185" t="s">
        <v>324</v>
      </c>
      <c r="B54" s="186" t="s">
        <v>92</v>
      </c>
      <c r="C54" s="187" t="s">
        <v>92</v>
      </c>
      <c r="D54" s="187" t="s">
        <v>93</v>
      </c>
      <c r="E54" s="197">
        <v>42258.527777777781</v>
      </c>
      <c r="F54" s="198">
        <v>42258.736111111109</v>
      </c>
      <c r="G54" s="199">
        <v>42272.676388888889</v>
      </c>
      <c r="H54" s="200">
        <f t="shared" si="11"/>
        <v>14</v>
      </c>
      <c r="I54" s="201">
        <v>14</v>
      </c>
      <c r="J54" s="193">
        <f t="shared" si="12"/>
        <v>14</v>
      </c>
      <c r="K54" s="202">
        <f t="shared" si="13"/>
        <v>0</v>
      </c>
      <c r="L54" s="201" t="s">
        <v>94</v>
      </c>
      <c r="M54" s="195"/>
      <c r="N54" s="195"/>
      <c r="O54" s="195"/>
    </row>
    <row r="55" spans="1:15" s="196" customFormat="1" ht="15.75" customHeight="1" x14ac:dyDescent="0.25">
      <c r="A55" s="185" t="s">
        <v>324</v>
      </c>
      <c r="B55" s="186" t="s">
        <v>95</v>
      </c>
      <c r="C55" s="187" t="s">
        <v>95</v>
      </c>
      <c r="D55" s="187" t="s">
        <v>18</v>
      </c>
      <c r="E55" s="197">
        <v>42258.527777777781</v>
      </c>
      <c r="F55" s="198">
        <v>42265.480555555558</v>
      </c>
      <c r="G55" s="199">
        <v>42265.480555555558</v>
      </c>
      <c r="H55" s="200">
        <f t="shared" si="11"/>
        <v>6</v>
      </c>
      <c r="I55" s="201">
        <v>14</v>
      </c>
      <c r="J55" s="193">
        <f t="shared" si="12"/>
        <v>6</v>
      </c>
      <c r="K55" s="202">
        <f t="shared" si="13"/>
        <v>6</v>
      </c>
      <c r="L55" s="201" t="s">
        <v>94</v>
      </c>
      <c r="M55" s="195"/>
      <c r="N55" s="195"/>
      <c r="O55" s="195"/>
    </row>
    <row r="56" spans="1:15" s="196" customFormat="1" ht="15.75" customHeight="1" x14ac:dyDescent="0.25">
      <c r="A56" s="185" t="s">
        <v>324</v>
      </c>
      <c r="B56" s="186" t="s">
        <v>343</v>
      </c>
      <c r="C56" s="187" t="s">
        <v>343</v>
      </c>
      <c r="D56" s="225" t="s">
        <v>350</v>
      </c>
      <c r="E56" s="197">
        <v>42258.527777777781</v>
      </c>
      <c r="F56" s="198">
        <v>42265.480555555558</v>
      </c>
      <c r="G56" s="199">
        <v>42265.480555555558</v>
      </c>
      <c r="H56" s="200">
        <f t="shared" si="11"/>
        <v>6</v>
      </c>
      <c r="I56" s="201">
        <v>14</v>
      </c>
      <c r="J56" s="193">
        <f t="shared" si="12"/>
        <v>6</v>
      </c>
      <c r="K56" s="202">
        <f t="shared" si="13"/>
        <v>6</v>
      </c>
      <c r="L56" s="201" t="s">
        <v>94</v>
      </c>
      <c r="M56" s="195"/>
      <c r="N56" s="195"/>
      <c r="O56" s="195"/>
    </row>
    <row r="57" spans="1:15" s="196" customFormat="1" ht="15.75" customHeight="1" x14ac:dyDescent="0.25">
      <c r="A57" s="185" t="s">
        <v>324</v>
      </c>
      <c r="B57" s="186" t="s">
        <v>96</v>
      </c>
      <c r="C57" s="187" t="s">
        <v>96</v>
      </c>
      <c r="D57" s="225" t="s">
        <v>97</v>
      </c>
      <c r="E57" s="197">
        <v>42258.527777777781</v>
      </c>
      <c r="F57" s="198">
        <v>42262.680555555555</v>
      </c>
      <c r="G57" s="199">
        <v>42264.337500000001</v>
      </c>
      <c r="H57" s="200">
        <f t="shared" si="11"/>
        <v>5</v>
      </c>
      <c r="I57" s="201">
        <v>7</v>
      </c>
      <c r="J57" s="193">
        <f>K57</f>
        <v>4</v>
      </c>
      <c r="K57" s="202">
        <f t="shared" si="13"/>
        <v>4</v>
      </c>
      <c r="L57" s="201">
        <v>28</v>
      </c>
      <c r="M57" s="195"/>
      <c r="N57" s="195"/>
      <c r="O57" s="195"/>
    </row>
    <row r="58" spans="1:15" s="196" customFormat="1" ht="15.75" customHeight="1" x14ac:dyDescent="0.25">
      <c r="A58" s="185" t="s">
        <v>324</v>
      </c>
      <c r="B58" s="186" t="s">
        <v>98</v>
      </c>
      <c r="C58" s="187" t="s">
        <v>98</v>
      </c>
      <c r="D58" s="225" t="s">
        <v>99</v>
      </c>
      <c r="E58" s="197">
        <v>42258.527777777781</v>
      </c>
      <c r="F58" s="198">
        <v>42263.423611111109</v>
      </c>
      <c r="G58" s="199">
        <v>42263.531944444447</v>
      </c>
      <c r="H58" s="200">
        <f t="shared" si="11"/>
        <v>5</v>
      </c>
      <c r="I58" s="203">
        <v>7</v>
      </c>
      <c r="J58" s="193">
        <f>K58</f>
        <v>4</v>
      </c>
      <c r="K58" s="202">
        <f t="shared" si="13"/>
        <v>4</v>
      </c>
      <c r="L58" s="201" t="s">
        <v>94</v>
      </c>
      <c r="M58" s="195"/>
      <c r="N58" s="195"/>
      <c r="O58" s="195"/>
    </row>
    <row r="59" spans="1:15" s="196" customFormat="1" ht="15.75" customHeight="1" x14ac:dyDescent="0.25">
      <c r="A59" s="185" t="s">
        <v>324</v>
      </c>
      <c r="B59" s="186" t="s">
        <v>100</v>
      </c>
      <c r="C59" s="187" t="s">
        <v>100</v>
      </c>
      <c r="D59" s="187" t="s">
        <v>20</v>
      </c>
      <c r="E59" s="197">
        <v>42258.527777777781</v>
      </c>
      <c r="F59" s="198">
        <v>42262.571527777778</v>
      </c>
      <c r="G59" s="199">
        <v>42262.571527777778</v>
      </c>
      <c r="H59" s="200">
        <f t="shared" si="11"/>
        <v>4</v>
      </c>
      <c r="I59" s="201">
        <v>28</v>
      </c>
      <c r="J59" s="193">
        <f>K59</f>
        <v>4</v>
      </c>
      <c r="K59" s="202">
        <f t="shared" si="13"/>
        <v>4</v>
      </c>
      <c r="L59" s="204" t="s">
        <v>94</v>
      </c>
      <c r="M59" s="195"/>
      <c r="N59" s="195"/>
      <c r="O59" s="195"/>
    </row>
    <row r="60" spans="1:15" s="196" customFormat="1" ht="15.75" customHeight="1" x14ac:dyDescent="0.25">
      <c r="A60" s="185" t="s">
        <v>324</v>
      </c>
      <c r="B60" s="186" t="s">
        <v>101</v>
      </c>
      <c r="C60" s="187" t="s">
        <v>101</v>
      </c>
      <c r="D60" s="225" t="s">
        <v>21</v>
      </c>
      <c r="E60" s="197">
        <v>42258.527777777781</v>
      </c>
      <c r="F60" s="198">
        <v>42262.440972222219</v>
      </c>
      <c r="G60" s="199">
        <v>42262.440972222219</v>
      </c>
      <c r="H60" s="200">
        <f t="shared" si="11"/>
        <v>3</v>
      </c>
      <c r="I60" s="203">
        <v>28</v>
      </c>
      <c r="J60" s="193">
        <f>H60</f>
        <v>3</v>
      </c>
      <c r="K60" s="202">
        <f t="shared" si="13"/>
        <v>3</v>
      </c>
      <c r="L60" s="204" t="s">
        <v>94</v>
      </c>
      <c r="M60" s="195"/>
      <c r="N60" s="195"/>
      <c r="O60" s="195"/>
    </row>
    <row r="61" spans="1:15" s="196" customFormat="1" ht="15.75" customHeight="1" x14ac:dyDescent="0.25">
      <c r="A61" s="185" t="s">
        <v>324</v>
      </c>
      <c r="B61" s="186" t="s">
        <v>344</v>
      </c>
      <c r="C61" s="187" t="s">
        <v>344</v>
      </c>
      <c r="D61" s="187" t="s">
        <v>166</v>
      </c>
      <c r="E61" s="197">
        <v>42258.527777777781</v>
      </c>
      <c r="F61" s="198">
        <v>42258.736111111109</v>
      </c>
      <c r="G61" s="199">
        <v>42262.443055555559</v>
      </c>
      <c r="H61" s="200">
        <f t="shared" si="11"/>
        <v>3</v>
      </c>
      <c r="I61" s="203">
        <v>2</v>
      </c>
      <c r="J61" s="193">
        <f>H61</f>
        <v>3</v>
      </c>
      <c r="K61" s="202">
        <f t="shared" si="13"/>
        <v>0</v>
      </c>
      <c r="L61" s="204" t="s">
        <v>94</v>
      </c>
      <c r="M61" s="195"/>
      <c r="N61" s="195"/>
      <c r="O61" s="195"/>
    </row>
    <row r="62" spans="1:15" s="196" customFormat="1" ht="15.75" customHeight="1" x14ac:dyDescent="0.25">
      <c r="A62" s="185" t="s">
        <v>324</v>
      </c>
      <c r="B62" s="186" t="s">
        <v>282</v>
      </c>
      <c r="C62" s="187" t="s">
        <v>282</v>
      </c>
      <c r="D62" s="225" t="s">
        <v>351</v>
      </c>
      <c r="E62" s="197">
        <v>42258.527777777781</v>
      </c>
      <c r="F62" s="198">
        <v>42258.736111111109</v>
      </c>
      <c r="G62" s="199">
        <v>42262.443055555559</v>
      </c>
      <c r="H62" s="200">
        <f t="shared" si="11"/>
        <v>3</v>
      </c>
      <c r="I62" s="201">
        <v>14</v>
      </c>
      <c r="J62" s="193">
        <f t="shared" ref="J62:J65" si="14">H62</f>
        <v>3</v>
      </c>
      <c r="K62" s="202">
        <f t="shared" si="13"/>
        <v>0</v>
      </c>
      <c r="L62" s="201">
        <v>180</v>
      </c>
      <c r="M62" s="195"/>
      <c r="N62" s="195"/>
      <c r="O62" s="195"/>
    </row>
    <row r="63" spans="1:15" s="196" customFormat="1" ht="15.75" customHeight="1" x14ac:dyDescent="0.25">
      <c r="A63" s="185" t="s">
        <v>324</v>
      </c>
      <c r="B63" s="205" t="s">
        <v>102</v>
      </c>
      <c r="C63" s="206" t="s">
        <v>102</v>
      </c>
      <c r="D63" s="206" t="s">
        <v>103</v>
      </c>
      <c r="E63" s="197">
        <v>42258.527777777781</v>
      </c>
      <c r="F63" s="198">
        <v>42269.828472222223</v>
      </c>
      <c r="G63" s="199">
        <v>42269.828472222223</v>
      </c>
      <c r="H63" s="200">
        <f t="shared" si="11"/>
        <v>11</v>
      </c>
      <c r="I63" s="201">
        <v>28</v>
      </c>
      <c r="J63" s="193">
        <f t="shared" si="14"/>
        <v>11</v>
      </c>
      <c r="K63" s="202">
        <f t="shared" si="13"/>
        <v>11</v>
      </c>
      <c r="L63" s="201">
        <v>28</v>
      </c>
      <c r="M63" s="195"/>
      <c r="N63" s="195"/>
    </row>
    <row r="64" spans="1:15" s="196" customFormat="1" ht="15.75" customHeight="1" x14ac:dyDescent="0.25">
      <c r="A64" s="185" t="s">
        <v>324</v>
      </c>
      <c r="B64" s="207" t="s">
        <v>106</v>
      </c>
      <c r="C64" s="208" t="s">
        <v>286</v>
      </c>
      <c r="D64" s="209" t="s">
        <v>313</v>
      </c>
      <c r="E64" s="197">
        <v>42258.527777777781</v>
      </c>
      <c r="F64" s="198">
        <v>42261.581250000003</v>
      </c>
      <c r="G64" s="199">
        <v>42261.581250000003</v>
      </c>
      <c r="H64" s="200">
        <f>DAY(G64-E64)</f>
        <v>3</v>
      </c>
      <c r="I64" s="201">
        <v>14</v>
      </c>
      <c r="J64" s="193">
        <f t="shared" si="14"/>
        <v>3</v>
      </c>
      <c r="K64" s="202">
        <f t="shared" si="13"/>
        <v>3</v>
      </c>
      <c r="L64" s="201">
        <v>14</v>
      </c>
      <c r="M64" s="195"/>
      <c r="N64" s="195"/>
    </row>
    <row r="65" spans="1:15" s="196" customFormat="1" ht="15.75" customHeight="1" thickBot="1" x14ac:dyDescent="0.3">
      <c r="A65" s="210" t="s">
        <v>324</v>
      </c>
      <c r="B65" s="211" t="s">
        <v>281</v>
      </c>
      <c r="C65" s="212" t="s">
        <v>286</v>
      </c>
      <c r="D65" s="213" t="s">
        <v>314</v>
      </c>
      <c r="E65" s="214">
        <v>42258.527777777781</v>
      </c>
      <c r="F65" s="215">
        <v>42261.581250000003</v>
      </c>
      <c r="G65" s="216">
        <v>42261.581250000003</v>
      </c>
      <c r="H65" s="217">
        <f>DAY(G65-E65)</f>
        <v>3</v>
      </c>
      <c r="I65" s="218">
        <v>14</v>
      </c>
      <c r="J65" s="219">
        <f t="shared" si="14"/>
        <v>3</v>
      </c>
      <c r="K65" s="220">
        <f t="shared" si="13"/>
        <v>3</v>
      </c>
      <c r="L65" s="218">
        <v>14</v>
      </c>
      <c r="M65" s="195"/>
      <c r="N65" s="195"/>
      <c r="O65" s="195"/>
    </row>
    <row r="66" spans="1:15" s="196" customFormat="1" ht="15.75" customHeight="1" x14ac:dyDescent="0.25">
      <c r="A66" s="185" t="s">
        <v>332</v>
      </c>
      <c r="B66" s="186" t="s">
        <v>283</v>
      </c>
      <c r="C66" s="187" t="s">
        <v>284</v>
      </c>
      <c r="D66" s="187" t="s">
        <v>7</v>
      </c>
      <c r="E66" s="188">
        <v>42258.534722222219</v>
      </c>
      <c r="F66" s="189">
        <v>42262.541666666664</v>
      </c>
      <c r="G66" s="190">
        <v>42272.36041666667</v>
      </c>
      <c r="H66" s="191">
        <f t="shared" ref="H66:H81" si="15">DAY(G66-E66)</f>
        <v>13</v>
      </c>
      <c r="I66" s="192">
        <v>180</v>
      </c>
      <c r="J66" s="193">
        <f>H66</f>
        <v>13</v>
      </c>
      <c r="K66" s="194">
        <f>DAY(F66-E66)</f>
        <v>4</v>
      </c>
      <c r="L66" s="192" t="s">
        <v>94</v>
      </c>
      <c r="M66" s="195"/>
      <c r="N66" s="195"/>
      <c r="O66" s="195"/>
    </row>
    <row r="67" spans="1:15" s="196" customFormat="1" ht="15.75" customHeight="1" x14ac:dyDescent="0.25">
      <c r="A67" s="185" t="s">
        <v>332</v>
      </c>
      <c r="B67" s="186" t="s">
        <v>283</v>
      </c>
      <c r="C67" s="187" t="s">
        <v>284</v>
      </c>
      <c r="D67" s="187" t="s">
        <v>7</v>
      </c>
      <c r="E67" s="197">
        <v>42258.534722222219</v>
      </c>
      <c r="F67" s="198">
        <v>42262.541666666664</v>
      </c>
      <c r="G67" s="199">
        <v>42272.520138888889</v>
      </c>
      <c r="H67" s="200">
        <f t="shared" si="15"/>
        <v>13</v>
      </c>
      <c r="I67" s="201">
        <v>180</v>
      </c>
      <c r="J67" s="193">
        <f t="shared" ref="J67:J74" si="16">H67</f>
        <v>13</v>
      </c>
      <c r="K67" s="202">
        <f>DAY(F67-E67)</f>
        <v>4</v>
      </c>
      <c r="L67" s="201" t="s">
        <v>94</v>
      </c>
      <c r="M67" s="195"/>
      <c r="N67" s="195"/>
      <c r="O67" s="195"/>
    </row>
    <row r="68" spans="1:15" s="196" customFormat="1" ht="15.75" customHeight="1" x14ac:dyDescent="0.25">
      <c r="A68" s="185" t="s">
        <v>332</v>
      </c>
      <c r="B68" s="186" t="s">
        <v>283</v>
      </c>
      <c r="C68" s="187" t="s">
        <v>284</v>
      </c>
      <c r="D68" s="187" t="s">
        <v>104</v>
      </c>
      <c r="E68" s="197">
        <v>42258.534722222219</v>
      </c>
      <c r="F68" s="198">
        <v>42275.436805555553</v>
      </c>
      <c r="G68" s="199">
        <v>42276.602083333331</v>
      </c>
      <c r="H68" s="200">
        <f t="shared" si="15"/>
        <v>18</v>
      </c>
      <c r="I68" s="201">
        <v>180</v>
      </c>
      <c r="J68" s="193">
        <f t="shared" si="16"/>
        <v>18</v>
      </c>
      <c r="K68" s="202">
        <f>DAY(F68-E68)</f>
        <v>16</v>
      </c>
      <c r="L68" s="201" t="s">
        <v>94</v>
      </c>
      <c r="M68" s="195"/>
      <c r="N68" s="195"/>
      <c r="O68" s="195"/>
    </row>
    <row r="69" spans="1:15" s="196" customFormat="1" ht="15.75" customHeight="1" x14ac:dyDescent="0.25">
      <c r="A69" s="185" t="s">
        <v>332</v>
      </c>
      <c r="B69" s="186" t="s">
        <v>283</v>
      </c>
      <c r="C69" s="187" t="s">
        <v>284</v>
      </c>
      <c r="D69" s="187" t="s">
        <v>104</v>
      </c>
      <c r="E69" s="197">
        <v>42258.534722222219</v>
      </c>
      <c r="F69" s="198">
        <v>42275.436805555553</v>
      </c>
      <c r="G69" s="199">
        <v>42277.505555555559</v>
      </c>
      <c r="H69" s="200">
        <f t="shared" si="15"/>
        <v>18</v>
      </c>
      <c r="I69" s="201">
        <v>180</v>
      </c>
      <c r="J69" s="193">
        <f t="shared" si="16"/>
        <v>18</v>
      </c>
      <c r="K69" s="202">
        <f>DAY(F69-E69)</f>
        <v>16</v>
      </c>
      <c r="L69" s="201" t="s">
        <v>94</v>
      </c>
      <c r="M69" s="195"/>
      <c r="N69" s="195"/>
      <c r="O69" s="195"/>
    </row>
    <row r="70" spans="1:15" s="196" customFormat="1" ht="15.75" customHeight="1" x14ac:dyDescent="0.25">
      <c r="A70" s="185" t="s">
        <v>332</v>
      </c>
      <c r="B70" s="186" t="s">
        <v>105</v>
      </c>
      <c r="C70" s="187" t="s">
        <v>285</v>
      </c>
      <c r="D70" s="187" t="s">
        <v>311</v>
      </c>
      <c r="E70" s="197">
        <v>42258.534722222219</v>
      </c>
      <c r="F70" s="198">
        <v>42268.4375</v>
      </c>
      <c r="G70" s="199">
        <v>42270.539583333331</v>
      </c>
      <c r="H70" s="200">
        <f t="shared" si="15"/>
        <v>12</v>
      </c>
      <c r="I70" s="201">
        <v>180</v>
      </c>
      <c r="J70" s="193">
        <f t="shared" si="16"/>
        <v>12</v>
      </c>
      <c r="K70" s="202">
        <f t="shared" ref="K70:K83" si="17">DAY(F70-E70)</f>
        <v>9</v>
      </c>
      <c r="L70" s="201" t="s">
        <v>94</v>
      </c>
      <c r="M70" s="195"/>
      <c r="N70" s="195"/>
      <c r="O70" s="195"/>
    </row>
    <row r="71" spans="1:15" s="196" customFormat="1" ht="15.75" customHeight="1" x14ac:dyDescent="0.25">
      <c r="A71" s="185" t="s">
        <v>332</v>
      </c>
      <c r="B71" s="186" t="s">
        <v>105</v>
      </c>
      <c r="C71" s="187" t="s">
        <v>285</v>
      </c>
      <c r="D71" s="187" t="s">
        <v>312</v>
      </c>
      <c r="E71" s="197">
        <v>42258.534722222219</v>
      </c>
      <c r="F71" s="198">
        <v>42268.4375</v>
      </c>
      <c r="G71" s="199">
        <v>42270.537499999999</v>
      </c>
      <c r="H71" s="200">
        <f t="shared" si="15"/>
        <v>12</v>
      </c>
      <c r="I71" s="201">
        <v>180</v>
      </c>
      <c r="J71" s="193">
        <f t="shared" si="16"/>
        <v>12</v>
      </c>
      <c r="K71" s="202">
        <f t="shared" si="17"/>
        <v>9</v>
      </c>
      <c r="L71" s="201" t="s">
        <v>94</v>
      </c>
      <c r="M71" s="195"/>
      <c r="N71" s="195"/>
      <c r="O71" s="195"/>
    </row>
    <row r="72" spans="1:15" s="196" customFormat="1" ht="15.75" customHeight="1" x14ac:dyDescent="0.25">
      <c r="A72" s="185" t="s">
        <v>332</v>
      </c>
      <c r="B72" s="186" t="s">
        <v>92</v>
      </c>
      <c r="C72" s="187" t="s">
        <v>92</v>
      </c>
      <c r="D72" s="187" t="s">
        <v>93</v>
      </c>
      <c r="E72" s="197">
        <v>42258.534722222219</v>
      </c>
      <c r="F72" s="198">
        <v>42258.736111111109</v>
      </c>
      <c r="G72" s="199">
        <v>42272.679166666669</v>
      </c>
      <c r="H72" s="200">
        <f t="shared" si="15"/>
        <v>14</v>
      </c>
      <c r="I72" s="201">
        <v>14</v>
      </c>
      <c r="J72" s="193">
        <f t="shared" si="16"/>
        <v>14</v>
      </c>
      <c r="K72" s="202">
        <f t="shared" si="17"/>
        <v>0</v>
      </c>
      <c r="L72" s="201" t="s">
        <v>94</v>
      </c>
      <c r="M72" s="195"/>
      <c r="N72" s="195"/>
      <c r="O72" s="195"/>
    </row>
    <row r="73" spans="1:15" s="196" customFormat="1" ht="15.75" customHeight="1" x14ac:dyDescent="0.25">
      <c r="A73" s="185" t="s">
        <v>332</v>
      </c>
      <c r="B73" s="186" t="s">
        <v>95</v>
      </c>
      <c r="C73" s="187" t="s">
        <v>95</v>
      </c>
      <c r="D73" s="187" t="s">
        <v>18</v>
      </c>
      <c r="E73" s="197">
        <v>42258.534722222219</v>
      </c>
      <c r="F73" s="198">
        <v>42265.484027777777</v>
      </c>
      <c r="G73" s="199">
        <v>42265.484027777777</v>
      </c>
      <c r="H73" s="200">
        <f t="shared" si="15"/>
        <v>6</v>
      </c>
      <c r="I73" s="201">
        <v>14</v>
      </c>
      <c r="J73" s="193">
        <f t="shared" si="16"/>
        <v>6</v>
      </c>
      <c r="K73" s="202">
        <f t="shared" si="17"/>
        <v>6</v>
      </c>
      <c r="L73" s="201" t="s">
        <v>94</v>
      </c>
      <c r="M73" s="195"/>
      <c r="N73" s="195"/>
      <c r="O73" s="195"/>
    </row>
    <row r="74" spans="1:15" s="196" customFormat="1" ht="15.75" customHeight="1" x14ac:dyDescent="0.25">
      <c r="A74" s="185" t="s">
        <v>332</v>
      </c>
      <c r="B74" s="186" t="s">
        <v>343</v>
      </c>
      <c r="C74" s="187" t="s">
        <v>343</v>
      </c>
      <c r="D74" s="225" t="s">
        <v>350</v>
      </c>
      <c r="E74" s="197">
        <v>42258.534722222219</v>
      </c>
      <c r="F74" s="198">
        <v>42265.484027777777</v>
      </c>
      <c r="G74" s="199">
        <v>42265.484027777777</v>
      </c>
      <c r="H74" s="200">
        <f t="shared" si="15"/>
        <v>6</v>
      </c>
      <c r="I74" s="201">
        <v>14</v>
      </c>
      <c r="J74" s="193">
        <f t="shared" si="16"/>
        <v>6</v>
      </c>
      <c r="K74" s="202">
        <f t="shared" si="17"/>
        <v>6</v>
      </c>
      <c r="L74" s="201" t="s">
        <v>94</v>
      </c>
      <c r="M74" s="195"/>
      <c r="N74" s="195"/>
      <c r="O74" s="195"/>
    </row>
    <row r="75" spans="1:15" s="196" customFormat="1" ht="15.75" customHeight="1" x14ac:dyDescent="0.25">
      <c r="A75" s="185" t="s">
        <v>332</v>
      </c>
      <c r="B75" s="186" t="s">
        <v>96</v>
      </c>
      <c r="C75" s="187" t="s">
        <v>96</v>
      </c>
      <c r="D75" s="225" t="s">
        <v>97</v>
      </c>
      <c r="E75" s="197">
        <v>42258.534722222219</v>
      </c>
      <c r="F75" s="198">
        <v>42262.680555555555</v>
      </c>
      <c r="G75" s="199">
        <v>42264.338888888888</v>
      </c>
      <c r="H75" s="200">
        <f t="shared" si="15"/>
        <v>5</v>
      </c>
      <c r="I75" s="201">
        <v>7</v>
      </c>
      <c r="J75" s="193">
        <f>K75</f>
        <v>4</v>
      </c>
      <c r="K75" s="202">
        <f t="shared" si="17"/>
        <v>4</v>
      </c>
      <c r="L75" s="201">
        <v>28</v>
      </c>
      <c r="M75" s="195"/>
      <c r="N75" s="195"/>
      <c r="O75" s="195"/>
    </row>
    <row r="76" spans="1:15" s="196" customFormat="1" ht="15.75" customHeight="1" x14ac:dyDescent="0.25">
      <c r="A76" s="185" t="s">
        <v>332</v>
      </c>
      <c r="B76" s="186" t="s">
        <v>98</v>
      </c>
      <c r="C76" s="187" t="s">
        <v>98</v>
      </c>
      <c r="D76" s="225" t="s">
        <v>99</v>
      </c>
      <c r="E76" s="197">
        <v>42258.534722222219</v>
      </c>
      <c r="F76" s="198">
        <v>42263.423611111109</v>
      </c>
      <c r="G76" s="199">
        <v>42263.53402777778</v>
      </c>
      <c r="H76" s="200">
        <f t="shared" si="15"/>
        <v>4</v>
      </c>
      <c r="I76" s="203">
        <v>7</v>
      </c>
      <c r="J76" s="193">
        <f>K76</f>
        <v>4</v>
      </c>
      <c r="K76" s="202">
        <f t="shared" si="17"/>
        <v>4</v>
      </c>
      <c r="L76" s="201" t="s">
        <v>94</v>
      </c>
      <c r="M76" s="195"/>
      <c r="N76" s="195"/>
      <c r="O76" s="195"/>
    </row>
    <row r="77" spans="1:15" s="196" customFormat="1" ht="15.75" customHeight="1" x14ac:dyDescent="0.25">
      <c r="A77" s="185" t="s">
        <v>332</v>
      </c>
      <c r="B77" s="186" t="s">
        <v>100</v>
      </c>
      <c r="C77" s="187" t="s">
        <v>100</v>
      </c>
      <c r="D77" s="187" t="s">
        <v>20</v>
      </c>
      <c r="E77" s="197">
        <v>42258.534722222219</v>
      </c>
      <c r="F77" s="198">
        <v>42262.585416666669</v>
      </c>
      <c r="G77" s="199">
        <v>42262.585416666669</v>
      </c>
      <c r="H77" s="200">
        <f t="shared" si="15"/>
        <v>4</v>
      </c>
      <c r="I77" s="201">
        <v>28</v>
      </c>
      <c r="J77" s="193">
        <f>K77</f>
        <v>4</v>
      </c>
      <c r="K77" s="202">
        <f t="shared" si="17"/>
        <v>4</v>
      </c>
      <c r="L77" s="204" t="s">
        <v>94</v>
      </c>
      <c r="M77" s="195"/>
      <c r="N77" s="195"/>
      <c r="O77" s="195"/>
    </row>
    <row r="78" spans="1:15" s="196" customFormat="1" ht="15.75" customHeight="1" x14ac:dyDescent="0.25">
      <c r="A78" s="185" t="s">
        <v>332</v>
      </c>
      <c r="B78" s="186" t="s">
        <v>101</v>
      </c>
      <c r="C78" s="187" t="s">
        <v>101</v>
      </c>
      <c r="D78" s="225" t="s">
        <v>21</v>
      </c>
      <c r="E78" s="197">
        <v>42258.534722222219</v>
      </c>
      <c r="F78" s="198">
        <v>42262.460416666669</v>
      </c>
      <c r="G78" s="199">
        <v>42262.460416666669</v>
      </c>
      <c r="H78" s="200">
        <f t="shared" si="15"/>
        <v>3</v>
      </c>
      <c r="I78" s="203">
        <v>28</v>
      </c>
      <c r="J78" s="193">
        <f>H78</f>
        <v>3</v>
      </c>
      <c r="K78" s="202">
        <f t="shared" si="17"/>
        <v>3</v>
      </c>
      <c r="L78" s="204" t="s">
        <v>94</v>
      </c>
      <c r="M78" s="195"/>
      <c r="N78" s="195"/>
      <c r="O78" s="195"/>
    </row>
    <row r="79" spans="1:15" s="196" customFormat="1" ht="15.75" customHeight="1" x14ac:dyDescent="0.25">
      <c r="A79" s="185" t="s">
        <v>332</v>
      </c>
      <c r="B79" s="186" t="s">
        <v>344</v>
      </c>
      <c r="C79" s="187" t="s">
        <v>344</v>
      </c>
      <c r="D79" s="187" t="s">
        <v>166</v>
      </c>
      <c r="E79" s="197">
        <v>42258.534722222219</v>
      </c>
      <c r="F79" s="198">
        <v>42258.736111111109</v>
      </c>
      <c r="G79" s="199">
        <v>42262.45208333333</v>
      </c>
      <c r="H79" s="200">
        <f t="shared" si="15"/>
        <v>3</v>
      </c>
      <c r="I79" s="203">
        <v>2</v>
      </c>
      <c r="J79" s="193">
        <f>H79</f>
        <v>3</v>
      </c>
      <c r="K79" s="202">
        <f t="shared" si="17"/>
        <v>0</v>
      </c>
      <c r="L79" s="204" t="s">
        <v>94</v>
      </c>
      <c r="M79" s="195"/>
      <c r="N79" s="195"/>
      <c r="O79" s="195"/>
    </row>
    <row r="80" spans="1:15" s="196" customFormat="1" ht="15.75" customHeight="1" x14ac:dyDescent="0.25">
      <c r="A80" s="185" t="s">
        <v>332</v>
      </c>
      <c r="B80" s="186" t="s">
        <v>282</v>
      </c>
      <c r="C80" s="187" t="s">
        <v>282</v>
      </c>
      <c r="D80" s="225" t="s">
        <v>351</v>
      </c>
      <c r="E80" s="197">
        <v>42258.534722222219</v>
      </c>
      <c r="F80" s="198">
        <v>42258.736111111109</v>
      </c>
      <c r="G80" s="199">
        <v>42262.45208333333</v>
      </c>
      <c r="H80" s="200">
        <f t="shared" si="15"/>
        <v>3</v>
      </c>
      <c r="I80" s="201">
        <v>14</v>
      </c>
      <c r="J80" s="193">
        <f t="shared" ref="J80:J83" si="18">H80</f>
        <v>3</v>
      </c>
      <c r="K80" s="202">
        <f t="shared" si="17"/>
        <v>0</v>
      </c>
      <c r="L80" s="201">
        <v>180</v>
      </c>
      <c r="M80" s="195"/>
      <c r="N80" s="195"/>
      <c r="O80" s="195"/>
    </row>
    <row r="81" spans="1:15" s="196" customFormat="1" ht="15.75" customHeight="1" x14ac:dyDescent="0.25">
      <c r="A81" s="185" t="s">
        <v>332</v>
      </c>
      <c r="B81" s="205" t="s">
        <v>102</v>
      </c>
      <c r="C81" s="206" t="s">
        <v>102</v>
      </c>
      <c r="D81" s="206" t="s">
        <v>103</v>
      </c>
      <c r="E81" s="197">
        <v>42258.534722222219</v>
      </c>
      <c r="F81" s="198">
        <v>42269.85833333333</v>
      </c>
      <c r="G81" s="199">
        <v>42269.85833333333</v>
      </c>
      <c r="H81" s="200">
        <f t="shared" si="15"/>
        <v>11</v>
      </c>
      <c r="I81" s="201">
        <v>28</v>
      </c>
      <c r="J81" s="193">
        <f t="shared" si="18"/>
        <v>11</v>
      </c>
      <c r="K81" s="202">
        <f t="shared" si="17"/>
        <v>11</v>
      </c>
      <c r="L81" s="201">
        <v>28</v>
      </c>
      <c r="M81" s="195"/>
      <c r="N81" s="195"/>
    </row>
    <row r="82" spans="1:15" s="196" customFormat="1" ht="15.75" customHeight="1" x14ac:dyDescent="0.25">
      <c r="A82" s="185" t="s">
        <v>332</v>
      </c>
      <c r="B82" s="207" t="s">
        <v>106</v>
      </c>
      <c r="C82" s="208" t="s">
        <v>286</v>
      </c>
      <c r="D82" s="209" t="s">
        <v>313</v>
      </c>
      <c r="E82" s="197">
        <v>42258.534722222219</v>
      </c>
      <c r="F82" s="198">
        <v>42261.602083333331</v>
      </c>
      <c r="G82" s="199">
        <v>42261.602083333331</v>
      </c>
      <c r="H82" s="200">
        <f>DAY(G82-E82)</f>
        <v>3</v>
      </c>
      <c r="I82" s="201">
        <v>14</v>
      </c>
      <c r="J82" s="193">
        <f t="shared" si="18"/>
        <v>3</v>
      </c>
      <c r="K82" s="202">
        <f t="shared" si="17"/>
        <v>3</v>
      </c>
      <c r="L82" s="201">
        <v>14</v>
      </c>
      <c r="M82" s="195"/>
      <c r="N82" s="195"/>
    </row>
    <row r="83" spans="1:15" s="196" customFormat="1" ht="15.75" customHeight="1" thickBot="1" x14ac:dyDescent="0.3">
      <c r="A83" s="210" t="s">
        <v>332</v>
      </c>
      <c r="B83" s="211" t="s">
        <v>281</v>
      </c>
      <c r="C83" s="212" t="s">
        <v>286</v>
      </c>
      <c r="D83" s="213" t="s">
        <v>314</v>
      </c>
      <c r="E83" s="214">
        <v>42258.534722222219</v>
      </c>
      <c r="F83" s="215">
        <v>42261.602083333331</v>
      </c>
      <c r="G83" s="216">
        <v>42261.602083333331</v>
      </c>
      <c r="H83" s="217">
        <f>DAY(G83-E83)</f>
        <v>3</v>
      </c>
      <c r="I83" s="218">
        <v>14</v>
      </c>
      <c r="J83" s="219">
        <f t="shared" si="18"/>
        <v>3</v>
      </c>
      <c r="K83" s="220">
        <f t="shared" si="17"/>
        <v>3</v>
      </c>
      <c r="L83" s="218">
        <v>14</v>
      </c>
      <c r="M83" s="195"/>
      <c r="N83" s="195"/>
      <c r="O83" s="195"/>
    </row>
    <row r="84" spans="1:15" s="196" customFormat="1" ht="15.75" customHeight="1" x14ac:dyDescent="0.25">
      <c r="A84" s="185" t="s">
        <v>331</v>
      </c>
      <c r="B84" s="186" t="s">
        <v>283</v>
      </c>
      <c r="C84" s="187" t="s">
        <v>284</v>
      </c>
      <c r="D84" s="187" t="s">
        <v>7</v>
      </c>
      <c r="E84" s="188">
        <v>42258.586805555555</v>
      </c>
      <c r="F84" s="189">
        <v>42262.541666666664</v>
      </c>
      <c r="G84" s="190">
        <v>42272.356249999997</v>
      </c>
      <c r="H84" s="191">
        <f t="shared" ref="H84:H98" si="19">DAY(G84-E84)</f>
        <v>13</v>
      </c>
      <c r="I84" s="192">
        <v>180</v>
      </c>
      <c r="J84" s="193">
        <f>H84</f>
        <v>13</v>
      </c>
      <c r="K84" s="194">
        <f>DAY(F84-E84)</f>
        <v>3</v>
      </c>
      <c r="L84" s="192" t="s">
        <v>94</v>
      </c>
      <c r="M84" s="195"/>
      <c r="N84" s="195"/>
      <c r="O84" s="195"/>
    </row>
    <row r="85" spans="1:15" s="196" customFormat="1" ht="15.75" customHeight="1" x14ac:dyDescent="0.25">
      <c r="A85" s="185" t="s">
        <v>331</v>
      </c>
      <c r="B85" s="186" t="s">
        <v>283</v>
      </c>
      <c r="C85" s="187" t="s">
        <v>284</v>
      </c>
      <c r="D85" s="187" t="s">
        <v>7</v>
      </c>
      <c r="E85" s="197">
        <v>42258.586805555555</v>
      </c>
      <c r="F85" s="198">
        <v>42262.541666666664</v>
      </c>
      <c r="G85" s="199">
        <v>42272.518055555556</v>
      </c>
      <c r="H85" s="200">
        <f t="shared" si="19"/>
        <v>13</v>
      </c>
      <c r="I85" s="201">
        <v>180</v>
      </c>
      <c r="J85" s="193">
        <f t="shared" ref="J85:J91" si="20">H85</f>
        <v>13</v>
      </c>
      <c r="K85" s="202">
        <f>DAY(F85-E85)</f>
        <v>3</v>
      </c>
      <c r="L85" s="201" t="s">
        <v>94</v>
      </c>
      <c r="M85" s="195"/>
      <c r="N85" s="195"/>
      <c r="O85" s="195"/>
    </row>
    <row r="86" spans="1:15" s="196" customFormat="1" ht="15.75" customHeight="1" x14ac:dyDescent="0.25">
      <c r="A86" s="185" t="s">
        <v>331</v>
      </c>
      <c r="B86" s="186" t="s">
        <v>283</v>
      </c>
      <c r="C86" s="187" t="s">
        <v>284</v>
      </c>
      <c r="D86" s="187" t="s">
        <v>104</v>
      </c>
      <c r="E86" s="197">
        <v>42258.586805555555</v>
      </c>
      <c r="F86" s="198">
        <v>42275.436805555553</v>
      </c>
      <c r="G86" s="199">
        <v>42276.584722222222</v>
      </c>
      <c r="H86" s="200">
        <f t="shared" si="19"/>
        <v>17</v>
      </c>
      <c r="I86" s="201">
        <v>180</v>
      </c>
      <c r="J86" s="193">
        <f t="shared" si="20"/>
        <v>17</v>
      </c>
      <c r="K86" s="202">
        <f>DAY(F86-E86)</f>
        <v>16</v>
      </c>
      <c r="L86" s="201" t="s">
        <v>94</v>
      </c>
      <c r="M86" s="195"/>
      <c r="N86" s="195"/>
      <c r="O86" s="195"/>
    </row>
    <row r="87" spans="1:15" s="196" customFormat="1" ht="15.75" customHeight="1" x14ac:dyDescent="0.25">
      <c r="A87" s="185" t="s">
        <v>331</v>
      </c>
      <c r="B87" s="186" t="s">
        <v>105</v>
      </c>
      <c r="C87" s="187" t="s">
        <v>285</v>
      </c>
      <c r="D87" s="187" t="s">
        <v>311</v>
      </c>
      <c r="E87" s="197">
        <v>42258.586805555555</v>
      </c>
      <c r="F87" s="198">
        <v>42268.4375</v>
      </c>
      <c r="G87" s="199">
        <v>42270.533333333333</v>
      </c>
      <c r="H87" s="200">
        <f t="shared" si="19"/>
        <v>11</v>
      </c>
      <c r="I87" s="201">
        <v>180</v>
      </c>
      <c r="J87" s="193">
        <f t="shared" si="20"/>
        <v>11</v>
      </c>
      <c r="K87" s="202">
        <f t="shared" ref="K87:K100" si="21">DAY(F87-E87)</f>
        <v>9</v>
      </c>
      <c r="L87" s="201" t="s">
        <v>94</v>
      </c>
      <c r="M87" s="195"/>
      <c r="N87" s="195"/>
      <c r="O87" s="195"/>
    </row>
    <row r="88" spans="1:15" s="196" customFormat="1" ht="15.75" customHeight="1" x14ac:dyDescent="0.25">
      <c r="A88" s="185" t="s">
        <v>331</v>
      </c>
      <c r="B88" s="186" t="s">
        <v>105</v>
      </c>
      <c r="C88" s="187" t="s">
        <v>285</v>
      </c>
      <c r="D88" s="187" t="s">
        <v>312</v>
      </c>
      <c r="E88" s="197">
        <v>42258.586805555555</v>
      </c>
      <c r="F88" s="198">
        <v>42268.4375</v>
      </c>
      <c r="G88" s="199">
        <v>42270.531944444447</v>
      </c>
      <c r="H88" s="200">
        <f t="shared" si="19"/>
        <v>11</v>
      </c>
      <c r="I88" s="201">
        <v>180</v>
      </c>
      <c r="J88" s="193">
        <f t="shared" si="20"/>
        <v>11</v>
      </c>
      <c r="K88" s="202">
        <f t="shared" si="21"/>
        <v>9</v>
      </c>
      <c r="L88" s="201" t="s">
        <v>94</v>
      </c>
      <c r="M88" s="195"/>
      <c r="N88" s="195"/>
      <c r="O88" s="195"/>
    </row>
    <row r="89" spans="1:15" s="196" customFormat="1" ht="15.75" customHeight="1" x14ac:dyDescent="0.25">
      <c r="A89" s="185" t="s">
        <v>331</v>
      </c>
      <c r="B89" s="186" t="s">
        <v>92</v>
      </c>
      <c r="C89" s="187" t="s">
        <v>92</v>
      </c>
      <c r="D89" s="187" t="s">
        <v>93</v>
      </c>
      <c r="E89" s="197">
        <v>42258.586805555555</v>
      </c>
      <c r="F89" s="198">
        <v>42258.736111111109</v>
      </c>
      <c r="G89" s="199">
        <v>42272.677777777775</v>
      </c>
      <c r="H89" s="200">
        <f t="shared" si="19"/>
        <v>14</v>
      </c>
      <c r="I89" s="201">
        <v>14</v>
      </c>
      <c r="J89" s="193">
        <f t="shared" si="20"/>
        <v>14</v>
      </c>
      <c r="K89" s="202">
        <f t="shared" si="21"/>
        <v>0</v>
      </c>
      <c r="L89" s="201" t="s">
        <v>94</v>
      </c>
      <c r="M89" s="195"/>
      <c r="N89" s="195"/>
      <c r="O89" s="195"/>
    </row>
    <row r="90" spans="1:15" s="196" customFormat="1" ht="15.75" customHeight="1" x14ac:dyDescent="0.25">
      <c r="A90" s="185" t="s">
        <v>331</v>
      </c>
      <c r="B90" s="186" t="s">
        <v>95</v>
      </c>
      <c r="C90" s="187" t="s">
        <v>95</v>
      </c>
      <c r="D90" s="187" t="s">
        <v>18</v>
      </c>
      <c r="E90" s="197">
        <v>42258.586805555555</v>
      </c>
      <c r="F90" s="198">
        <v>42263.463194444441</v>
      </c>
      <c r="G90" s="199">
        <v>42263.463194444441</v>
      </c>
      <c r="H90" s="200">
        <f t="shared" si="19"/>
        <v>4</v>
      </c>
      <c r="I90" s="201">
        <v>14</v>
      </c>
      <c r="J90" s="193">
        <f t="shared" si="20"/>
        <v>4</v>
      </c>
      <c r="K90" s="202">
        <f t="shared" si="21"/>
        <v>4</v>
      </c>
      <c r="L90" s="201" t="s">
        <v>94</v>
      </c>
      <c r="M90" s="195"/>
      <c r="N90" s="195"/>
      <c r="O90" s="195"/>
    </row>
    <row r="91" spans="1:15" s="196" customFormat="1" ht="15.75" customHeight="1" x14ac:dyDescent="0.25">
      <c r="A91" s="185" t="s">
        <v>331</v>
      </c>
      <c r="B91" s="186" t="s">
        <v>343</v>
      </c>
      <c r="C91" s="187" t="s">
        <v>343</v>
      </c>
      <c r="D91" s="225" t="s">
        <v>350</v>
      </c>
      <c r="E91" s="197">
        <v>42258.586805555555</v>
      </c>
      <c r="F91" s="198">
        <v>42263.463194444441</v>
      </c>
      <c r="G91" s="199">
        <v>42263.463194444441</v>
      </c>
      <c r="H91" s="200">
        <f t="shared" si="19"/>
        <v>4</v>
      </c>
      <c r="I91" s="201">
        <v>14</v>
      </c>
      <c r="J91" s="193">
        <f t="shared" si="20"/>
        <v>4</v>
      </c>
      <c r="K91" s="202">
        <f t="shared" si="21"/>
        <v>4</v>
      </c>
      <c r="L91" s="201" t="s">
        <v>94</v>
      </c>
      <c r="M91" s="195"/>
      <c r="N91" s="195"/>
      <c r="O91" s="195"/>
    </row>
    <row r="92" spans="1:15" s="196" customFormat="1" ht="15.75" customHeight="1" x14ac:dyDescent="0.25">
      <c r="A92" s="185" t="s">
        <v>331</v>
      </c>
      <c r="B92" s="186" t="s">
        <v>96</v>
      </c>
      <c r="C92" s="187" t="s">
        <v>96</v>
      </c>
      <c r="D92" s="225" t="s">
        <v>97</v>
      </c>
      <c r="E92" s="197">
        <v>42258.586805555555</v>
      </c>
      <c r="F92" s="198">
        <v>42262.680555555555</v>
      </c>
      <c r="G92" s="199">
        <v>42264.338194444441</v>
      </c>
      <c r="H92" s="200">
        <f t="shared" si="19"/>
        <v>5</v>
      </c>
      <c r="I92" s="201">
        <v>7</v>
      </c>
      <c r="J92" s="193">
        <f>K92</f>
        <v>4</v>
      </c>
      <c r="K92" s="202">
        <f t="shared" si="21"/>
        <v>4</v>
      </c>
      <c r="L92" s="201">
        <v>28</v>
      </c>
      <c r="M92" s="195"/>
      <c r="N92" s="195"/>
      <c r="O92" s="195"/>
    </row>
    <row r="93" spans="1:15" s="196" customFormat="1" ht="15.75" customHeight="1" x14ac:dyDescent="0.25">
      <c r="A93" s="185" t="s">
        <v>331</v>
      </c>
      <c r="B93" s="186" t="s">
        <v>98</v>
      </c>
      <c r="C93" s="187" t="s">
        <v>98</v>
      </c>
      <c r="D93" s="225" t="s">
        <v>99</v>
      </c>
      <c r="E93" s="197">
        <v>42258.586805555555</v>
      </c>
      <c r="F93" s="198">
        <v>42263.423611111109</v>
      </c>
      <c r="G93" s="199">
        <v>42263.533333333333</v>
      </c>
      <c r="H93" s="200">
        <f t="shared" si="19"/>
        <v>4</v>
      </c>
      <c r="I93" s="203">
        <v>7</v>
      </c>
      <c r="J93" s="193">
        <f>K93</f>
        <v>4</v>
      </c>
      <c r="K93" s="202">
        <f t="shared" si="21"/>
        <v>4</v>
      </c>
      <c r="L93" s="201" t="s">
        <v>94</v>
      </c>
      <c r="M93" s="195"/>
      <c r="N93" s="195"/>
      <c r="O93" s="195"/>
    </row>
    <row r="94" spans="1:15" s="196" customFormat="1" ht="15.75" customHeight="1" x14ac:dyDescent="0.25">
      <c r="A94" s="185" t="s">
        <v>331</v>
      </c>
      <c r="B94" s="186" t="s">
        <v>100</v>
      </c>
      <c r="C94" s="187" t="s">
        <v>100</v>
      </c>
      <c r="D94" s="187" t="s">
        <v>20</v>
      </c>
      <c r="E94" s="197">
        <v>42258.586805555555</v>
      </c>
      <c r="F94" s="198">
        <v>42262.557638888888</v>
      </c>
      <c r="G94" s="199">
        <v>42262.557638888888</v>
      </c>
      <c r="H94" s="200">
        <f t="shared" si="19"/>
        <v>3</v>
      </c>
      <c r="I94" s="201">
        <v>28</v>
      </c>
      <c r="J94" s="193">
        <f>K94</f>
        <v>3</v>
      </c>
      <c r="K94" s="202">
        <f t="shared" si="21"/>
        <v>3</v>
      </c>
      <c r="L94" s="204" t="s">
        <v>94</v>
      </c>
      <c r="M94" s="195"/>
      <c r="N94" s="195"/>
      <c r="O94" s="195"/>
    </row>
    <row r="95" spans="1:15" s="196" customFormat="1" ht="15.75" customHeight="1" x14ac:dyDescent="0.25">
      <c r="A95" s="185" t="s">
        <v>331</v>
      </c>
      <c r="B95" s="186" t="s">
        <v>101</v>
      </c>
      <c r="C95" s="187" t="s">
        <v>101</v>
      </c>
      <c r="D95" s="225" t="s">
        <v>21</v>
      </c>
      <c r="E95" s="197">
        <v>42258.586805555555</v>
      </c>
      <c r="F95" s="198">
        <v>42262.450694444444</v>
      </c>
      <c r="G95" s="199">
        <v>42262.450694444444</v>
      </c>
      <c r="H95" s="200">
        <f t="shared" si="19"/>
        <v>3</v>
      </c>
      <c r="I95" s="203">
        <v>28</v>
      </c>
      <c r="J95" s="193">
        <f>H95</f>
        <v>3</v>
      </c>
      <c r="K95" s="202">
        <f t="shared" si="21"/>
        <v>3</v>
      </c>
      <c r="L95" s="204" t="s">
        <v>94</v>
      </c>
      <c r="M95" s="195"/>
      <c r="N95" s="195"/>
      <c r="O95" s="195"/>
    </row>
    <row r="96" spans="1:15" s="196" customFormat="1" ht="15.75" customHeight="1" x14ac:dyDescent="0.25">
      <c r="A96" s="185" t="s">
        <v>331</v>
      </c>
      <c r="B96" s="186" t="s">
        <v>344</v>
      </c>
      <c r="C96" s="187" t="s">
        <v>344</v>
      </c>
      <c r="D96" s="187" t="s">
        <v>166</v>
      </c>
      <c r="E96" s="197">
        <v>42258.586805555555</v>
      </c>
      <c r="F96" s="198">
        <v>42258.736111111109</v>
      </c>
      <c r="G96" s="199">
        <v>42262.450694444444</v>
      </c>
      <c r="H96" s="200">
        <f t="shared" si="19"/>
        <v>3</v>
      </c>
      <c r="I96" s="203">
        <v>2</v>
      </c>
      <c r="J96" s="193">
        <f>H96</f>
        <v>3</v>
      </c>
      <c r="K96" s="202">
        <f t="shared" si="21"/>
        <v>0</v>
      </c>
      <c r="L96" s="204" t="s">
        <v>94</v>
      </c>
      <c r="M96" s="195"/>
      <c r="N96" s="195"/>
      <c r="O96" s="195"/>
    </row>
    <row r="97" spans="1:15" s="196" customFormat="1" ht="15.75" customHeight="1" x14ac:dyDescent="0.25">
      <c r="A97" s="185" t="s">
        <v>331</v>
      </c>
      <c r="B97" s="186" t="s">
        <v>282</v>
      </c>
      <c r="C97" s="187" t="s">
        <v>282</v>
      </c>
      <c r="D97" s="225" t="s">
        <v>351</v>
      </c>
      <c r="E97" s="197">
        <v>42258.586805555555</v>
      </c>
      <c r="F97" s="198">
        <v>42258.736111111109</v>
      </c>
      <c r="G97" s="199">
        <v>42262.450694444444</v>
      </c>
      <c r="H97" s="200">
        <f t="shared" si="19"/>
        <v>3</v>
      </c>
      <c r="I97" s="201">
        <v>14</v>
      </c>
      <c r="J97" s="193">
        <f t="shared" ref="J97:J100" si="22">H97</f>
        <v>3</v>
      </c>
      <c r="K97" s="202">
        <f t="shared" si="21"/>
        <v>0</v>
      </c>
      <c r="L97" s="201">
        <v>180</v>
      </c>
      <c r="M97" s="195"/>
      <c r="N97" s="195"/>
      <c r="O97" s="195"/>
    </row>
    <row r="98" spans="1:15" s="196" customFormat="1" ht="15.75" customHeight="1" x14ac:dyDescent="0.25">
      <c r="A98" s="185" t="s">
        <v>331</v>
      </c>
      <c r="B98" s="205" t="s">
        <v>102</v>
      </c>
      <c r="C98" s="206" t="s">
        <v>102</v>
      </c>
      <c r="D98" s="206" t="s">
        <v>103</v>
      </c>
      <c r="E98" s="197">
        <v>42258.586805555555</v>
      </c>
      <c r="F98" s="198">
        <v>42270.479166666664</v>
      </c>
      <c r="G98" s="199">
        <v>42270.479166666664</v>
      </c>
      <c r="H98" s="200">
        <f t="shared" si="19"/>
        <v>11</v>
      </c>
      <c r="I98" s="201">
        <v>28</v>
      </c>
      <c r="J98" s="193">
        <f t="shared" si="22"/>
        <v>11</v>
      </c>
      <c r="K98" s="202">
        <f t="shared" si="21"/>
        <v>11</v>
      </c>
      <c r="L98" s="201">
        <v>28</v>
      </c>
      <c r="M98" s="195"/>
      <c r="N98" s="195"/>
    </row>
    <row r="99" spans="1:15" s="196" customFormat="1" ht="15.75" customHeight="1" x14ac:dyDescent="0.25">
      <c r="A99" s="185" t="s">
        <v>331</v>
      </c>
      <c r="B99" s="207" t="s">
        <v>106</v>
      </c>
      <c r="C99" s="208" t="s">
        <v>286</v>
      </c>
      <c r="D99" s="209" t="s">
        <v>313</v>
      </c>
      <c r="E99" s="197">
        <v>42258.586805555555</v>
      </c>
      <c r="F99" s="198">
        <v>42261.561111111114</v>
      </c>
      <c r="G99" s="199">
        <v>42261.561111111114</v>
      </c>
      <c r="H99" s="200">
        <f>DAY(G99-E99)</f>
        <v>2</v>
      </c>
      <c r="I99" s="201">
        <v>14</v>
      </c>
      <c r="J99" s="193">
        <f t="shared" si="22"/>
        <v>2</v>
      </c>
      <c r="K99" s="202">
        <f t="shared" si="21"/>
        <v>2</v>
      </c>
      <c r="L99" s="201">
        <v>14</v>
      </c>
      <c r="M99" s="195"/>
      <c r="N99" s="195"/>
    </row>
    <row r="100" spans="1:15" s="196" customFormat="1" ht="15.75" customHeight="1" thickBot="1" x14ac:dyDescent="0.3">
      <c r="A100" s="210" t="s">
        <v>331</v>
      </c>
      <c r="B100" s="211" t="s">
        <v>281</v>
      </c>
      <c r="C100" s="212" t="s">
        <v>286</v>
      </c>
      <c r="D100" s="213" t="s">
        <v>314</v>
      </c>
      <c r="E100" s="214">
        <v>42258.586805555555</v>
      </c>
      <c r="F100" s="215">
        <v>42261.561111111114</v>
      </c>
      <c r="G100" s="216">
        <v>42261.561111111114</v>
      </c>
      <c r="H100" s="217">
        <f>DAY(G100-E100)</f>
        <v>2</v>
      </c>
      <c r="I100" s="218">
        <v>14</v>
      </c>
      <c r="J100" s="219">
        <f t="shared" si="22"/>
        <v>2</v>
      </c>
      <c r="K100" s="220">
        <f t="shared" si="21"/>
        <v>2</v>
      </c>
      <c r="L100" s="218">
        <v>14</v>
      </c>
      <c r="M100" s="195"/>
      <c r="N100" s="195"/>
      <c r="O100" s="195"/>
    </row>
    <row r="101" spans="1:15" s="196" customFormat="1" ht="15.75" customHeight="1" x14ac:dyDescent="0.25">
      <c r="A101" s="185" t="s">
        <v>336</v>
      </c>
      <c r="B101" s="186" t="s">
        <v>283</v>
      </c>
      <c r="C101" s="187" t="s">
        <v>284</v>
      </c>
      <c r="D101" s="187" t="s">
        <v>7</v>
      </c>
      <c r="E101" s="188">
        <v>42257.402777777781</v>
      </c>
      <c r="F101" s="189">
        <v>42262.541666666664</v>
      </c>
      <c r="G101" s="190">
        <v>42272.42083333333</v>
      </c>
      <c r="H101" s="191">
        <f t="shared" ref="H101:H116" si="23">DAY(G101-E101)</f>
        <v>15</v>
      </c>
      <c r="I101" s="192">
        <v>180</v>
      </c>
      <c r="J101" s="193">
        <f>H101</f>
        <v>15</v>
      </c>
      <c r="K101" s="194">
        <f>DAY(F101-E101)</f>
        <v>5</v>
      </c>
      <c r="L101" s="192" t="s">
        <v>94</v>
      </c>
      <c r="M101" s="195"/>
      <c r="N101" s="195"/>
      <c r="O101" s="195"/>
    </row>
    <row r="102" spans="1:15" s="196" customFormat="1" ht="15.75" customHeight="1" x14ac:dyDescent="0.25">
      <c r="A102" s="185" t="s">
        <v>336</v>
      </c>
      <c r="B102" s="186" t="s">
        <v>283</v>
      </c>
      <c r="C102" s="187" t="s">
        <v>284</v>
      </c>
      <c r="D102" s="187" t="s">
        <v>7</v>
      </c>
      <c r="E102" s="197">
        <v>42257.402777777781</v>
      </c>
      <c r="F102" s="198">
        <v>42262.541666666664</v>
      </c>
      <c r="G102" s="199">
        <v>42272.553472222222</v>
      </c>
      <c r="H102" s="200">
        <f t="shared" si="23"/>
        <v>15</v>
      </c>
      <c r="I102" s="201">
        <v>180</v>
      </c>
      <c r="J102" s="193">
        <f t="shared" ref="J102:J109" si="24">H102</f>
        <v>15</v>
      </c>
      <c r="K102" s="202">
        <f>DAY(F102-E102)</f>
        <v>5</v>
      </c>
      <c r="L102" s="201" t="s">
        <v>94</v>
      </c>
      <c r="M102" s="195"/>
      <c r="N102" s="195"/>
      <c r="O102" s="195"/>
    </row>
    <row r="103" spans="1:15" s="196" customFormat="1" ht="15.75" customHeight="1" x14ac:dyDescent="0.25">
      <c r="A103" s="185" t="s">
        <v>336</v>
      </c>
      <c r="B103" s="186" t="s">
        <v>283</v>
      </c>
      <c r="C103" s="187" t="s">
        <v>284</v>
      </c>
      <c r="D103" s="187" t="s">
        <v>104</v>
      </c>
      <c r="E103" s="197">
        <v>42257.402777777781</v>
      </c>
      <c r="F103" s="198">
        <v>42268.416666666664</v>
      </c>
      <c r="G103" s="199">
        <v>42269.689583333333</v>
      </c>
      <c r="H103" s="200">
        <f t="shared" si="23"/>
        <v>12</v>
      </c>
      <c r="I103" s="201">
        <v>180</v>
      </c>
      <c r="J103" s="193">
        <f t="shared" si="24"/>
        <v>12</v>
      </c>
      <c r="K103" s="202">
        <f>DAY(F103-E103)</f>
        <v>11</v>
      </c>
      <c r="L103" s="201" t="s">
        <v>94</v>
      </c>
      <c r="M103" s="195"/>
      <c r="N103" s="195"/>
      <c r="O103" s="195"/>
    </row>
    <row r="104" spans="1:15" s="196" customFormat="1" ht="15.75" customHeight="1" x14ac:dyDescent="0.25">
      <c r="A104" s="185" t="s">
        <v>336</v>
      </c>
      <c r="B104" s="186" t="s">
        <v>283</v>
      </c>
      <c r="C104" s="187" t="s">
        <v>284</v>
      </c>
      <c r="D104" s="187" t="s">
        <v>104</v>
      </c>
      <c r="E104" s="197">
        <v>42257.402777777781</v>
      </c>
      <c r="F104" s="198">
        <v>42271.395833333336</v>
      </c>
      <c r="G104" s="199">
        <v>42271.654166666667</v>
      </c>
      <c r="H104" s="200">
        <f t="shared" si="23"/>
        <v>14</v>
      </c>
      <c r="I104" s="201">
        <v>180</v>
      </c>
      <c r="J104" s="193">
        <f t="shared" si="24"/>
        <v>14</v>
      </c>
      <c r="K104" s="202">
        <f>DAY(F104-E104)</f>
        <v>13</v>
      </c>
      <c r="L104" s="201" t="s">
        <v>94</v>
      </c>
      <c r="M104" s="195"/>
      <c r="N104" s="195"/>
      <c r="O104" s="195"/>
    </row>
    <row r="105" spans="1:15" s="196" customFormat="1" ht="15.75" customHeight="1" x14ac:dyDescent="0.25">
      <c r="A105" s="185" t="s">
        <v>336</v>
      </c>
      <c r="B105" s="186" t="s">
        <v>105</v>
      </c>
      <c r="C105" s="187" t="s">
        <v>285</v>
      </c>
      <c r="D105" s="187" t="s">
        <v>311</v>
      </c>
      <c r="E105" s="197">
        <v>42257.402777777781</v>
      </c>
      <c r="F105" s="198">
        <v>42262.458333333336</v>
      </c>
      <c r="G105" s="199">
        <v>42263.587500000001</v>
      </c>
      <c r="H105" s="200">
        <f t="shared" si="23"/>
        <v>6</v>
      </c>
      <c r="I105" s="201">
        <v>180</v>
      </c>
      <c r="J105" s="193">
        <f t="shared" si="24"/>
        <v>6</v>
      </c>
      <c r="K105" s="202">
        <f t="shared" ref="K105:K118" si="25">DAY(F105-E105)</f>
        <v>5</v>
      </c>
      <c r="L105" s="201" t="s">
        <v>94</v>
      </c>
      <c r="M105" s="195"/>
      <c r="N105" s="195"/>
      <c r="O105" s="195"/>
    </row>
    <row r="106" spans="1:15" s="196" customFormat="1" ht="15.75" customHeight="1" x14ac:dyDescent="0.25">
      <c r="A106" s="185" t="s">
        <v>336</v>
      </c>
      <c r="B106" s="186" t="s">
        <v>105</v>
      </c>
      <c r="C106" s="187" t="s">
        <v>285</v>
      </c>
      <c r="D106" s="187" t="s">
        <v>312</v>
      </c>
      <c r="E106" s="197">
        <v>42257.402777777781</v>
      </c>
      <c r="F106" s="198">
        <v>42262.458333333336</v>
      </c>
      <c r="G106" s="199">
        <v>42263.586111111108</v>
      </c>
      <c r="H106" s="200">
        <f t="shared" si="23"/>
        <v>6</v>
      </c>
      <c r="I106" s="201">
        <v>180</v>
      </c>
      <c r="J106" s="193">
        <f t="shared" si="24"/>
        <v>6</v>
      </c>
      <c r="K106" s="202">
        <f t="shared" si="25"/>
        <v>5</v>
      </c>
      <c r="L106" s="201" t="s">
        <v>94</v>
      </c>
      <c r="M106" s="195"/>
      <c r="N106" s="195"/>
      <c r="O106" s="195"/>
    </row>
    <row r="107" spans="1:15" s="196" customFormat="1" ht="15.75" customHeight="1" x14ac:dyDescent="0.25">
      <c r="A107" s="185" t="s">
        <v>336</v>
      </c>
      <c r="B107" s="186" t="s">
        <v>92</v>
      </c>
      <c r="C107" s="187" t="s">
        <v>92</v>
      </c>
      <c r="D107" s="187" t="s">
        <v>93</v>
      </c>
      <c r="E107" s="197">
        <v>42257.402777777781</v>
      </c>
      <c r="F107" s="198">
        <v>42258.59375</v>
      </c>
      <c r="G107" s="199">
        <v>42258.631249999999</v>
      </c>
      <c r="H107" s="200">
        <f t="shared" si="23"/>
        <v>1</v>
      </c>
      <c r="I107" s="201">
        <v>14</v>
      </c>
      <c r="J107" s="193">
        <f t="shared" si="24"/>
        <v>1</v>
      </c>
      <c r="K107" s="202">
        <f t="shared" si="25"/>
        <v>1</v>
      </c>
      <c r="L107" s="201" t="s">
        <v>94</v>
      </c>
      <c r="M107" s="195"/>
      <c r="N107" s="195"/>
      <c r="O107" s="195"/>
    </row>
    <row r="108" spans="1:15" s="196" customFormat="1" ht="15.75" customHeight="1" x14ac:dyDescent="0.25">
      <c r="A108" s="185" t="s">
        <v>336</v>
      </c>
      <c r="B108" s="186" t="s">
        <v>95</v>
      </c>
      <c r="C108" s="187" t="s">
        <v>95</v>
      </c>
      <c r="D108" s="187" t="s">
        <v>18</v>
      </c>
      <c r="E108" s="197">
        <v>42257.402777777781</v>
      </c>
      <c r="F108" s="198">
        <v>42263.538888888892</v>
      </c>
      <c r="G108" s="199">
        <v>42263.538888888892</v>
      </c>
      <c r="H108" s="200">
        <f t="shared" si="23"/>
        <v>6</v>
      </c>
      <c r="I108" s="201">
        <v>14</v>
      </c>
      <c r="J108" s="193">
        <f t="shared" si="24"/>
        <v>6</v>
      </c>
      <c r="K108" s="202">
        <f t="shared" si="25"/>
        <v>6</v>
      </c>
      <c r="L108" s="201" t="s">
        <v>94</v>
      </c>
      <c r="M108" s="195"/>
      <c r="N108" s="195"/>
      <c r="O108" s="195"/>
    </row>
    <row r="109" spans="1:15" s="196" customFormat="1" ht="15.75" customHeight="1" x14ac:dyDescent="0.25">
      <c r="A109" s="185" t="s">
        <v>336</v>
      </c>
      <c r="B109" s="186" t="s">
        <v>343</v>
      </c>
      <c r="C109" s="187" t="s">
        <v>343</v>
      </c>
      <c r="D109" s="225" t="s">
        <v>350</v>
      </c>
      <c r="E109" s="197">
        <v>42257.402777777781</v>
      </c>
      <c r="F109" s="198">
        <v>42263.538888888892</v>
      </c>
      <c r="G109" s="199">
        <v>42263.538888888892</v>
      </c>
      <c r="H109" s="200">
        <f t="shared" si="23"/>
        <v>6</v>
      </c>
      <c r="I109" s="201">
        <v>14</v>
      </c>
      <c r="J109" s="193">
        <f t="shared" si="24"/>
        <v>6</v>
      </c>
      <c r="K109" s="202">
        <f t="shared" si="25"/>
        <v>6</v>
      </c>
      <c r="L109" s="201" t="s">
        <v>94</v>
      </c>
      <c r="M109" s="195"/>
      <c r="N109" s="195"/>
      <c r="O109" s="195"/>
    </row>
    <row r="110" spans="1:15" s="196" customFormat="1" ht="15.75" customHeight="1" x14ac:dyDescent="0.25">
      <c r="A110" s="185" t="s">
        <v>336</v>
      </c>
      <c r="B110" s="186" t="s">
        <v>96</v>
      </c>
      <c r="C110" s="187" t="s">
        <v>96</v>
      </c>
      <c r="D110" s="225" t="s">
        <v>97</v>
      </c>
      <c r="E110" s="197">
        <v>42257.402777777781</v>
      </c>
      <c r="F110" s="198">
        <v>42262.680555555555</v>
      </c>
      <c r="G110" s="199">
        <v>42264.344444444447</v>
      </c>
      <c r="H110" s="200">
        <f t="shared" si="23"/>
        <v>6</v>
      </c>
      <c r="I110" s="201">
        <v>7</v>
      </c>
      <c r="J110" s="193">
        <f>K110</f>
        <v>5</v>
      </c>
      <c r="K110" s="202">
        <f t="shared" si="25"/>
        <v>5</v>
      </c>
      <c r="L110" s="201">
        <v>28</v>
      </c>
      <c r="M110" s="195"/>
      <c r="N110" s="195"/>
      <c r="O110" s="195"/>
    </row>
    <row r="111" spans="1:15" s="196" customFormat="1" ht="15.75" customHeight="1" x14ac:dyDescent="0.25">
      <c r="A111" s="185" t="s">
        <v>336</v>
      </c>
      <c r="B111" s="186" t="s">
        <v>98</v>
      </c>
      <c r="C111" s="187" t="s">
        <v>98</v>
      </c>
      <c r="D111" s="225" t="s">
        <v>99</v>
      </c>
      <c r="E111" s="197">
        <v>42257.402777777781</v>
      </c>
      <c r="F111" s="198">
        <v>42263.423611111109</v>
      </c>
      <c r="G111" s="199">
        <v>42263.527083333334</v>
      </c>
      <c r="H111" s="200">
        <f t="shared" si="23"/>
        <v>6</v>
      </c>
      <c r="I111" s="203">
        <v>7</v>
      </c>
      <c r="J111" s="193">
        <f>K111</f>
        <v>6</v>
      </c>
      <c r="K111" s="202">
        <f t="shared" si="25"/>
        <v>6</v>
      </c>
      <c r="L111" s="201" t="s">
        <v>94</v>
      </c>
      <c r="M111" s="195"/>
      <c r="N111" s="195"/>
      <c r="O111" s="195"/>
    </row>
    <row r="112" spans="1:15" s="196" customFormat="1" ht="15.75" customHeight="1" x14ac:dyDescent="0.25">
      <c r="A112" s="185" t="s">
        <v>336</v>
      </c>
      <c r="B112" s="186" t="s">
        <v>100</v>
      </c>
      <c r="C112" s="187" t="s">
        <v>100</v>
      </c>
      <c r="D112" s="187" t="s">
        <v>20</v>
      </c>
      <c r="E112" s="197">
        <v>42257.402777777781</v>
      </c>
      <c r="F112" s="198">
        <v>42262.814583333333</v>
      </c>
      <c r="G112" s="199">
        <v>42262.814583333333</v>
      </c>
      <c r="H112" s="200">
        <f t="shared" si="23"/>
        <v>5</v>
      </c>
      <c r="I112" s="201">
        <v>28</v>
      </c>
      <c r="J112" s="193">
        <f>K112</f>
        <v>5</v>
      </c>
      <c r="K112" s="202">
        <f t="shared" si="25"/>
        <v>5</v>
      </c>
      <c r="L112" s="204" t="s">
        <v>94</v>
      </c>
      <c r="M112" s="195"/>
      <c r="N112" s="195"/>
      <c r="O112" s="195"/>
    </row>
    <row r="113" spans="1:15" s="196" customFormat="1" ht="15.75" customHeight="1" x14ac:dyDescent="0.25">
      <c r="A113" s="185" t="s">
        <v>336</v>
      </c>
      <c r="B113" s="186" t="s">
        <v>101</v>
      </c>
      <c r="C113" s="187" t="s">
        <v>101</v>
      </c>
      <c r="D113" s="225" t="s">
        <v>21</v>
      </c>
      <c r="E113" s="197">
        <v>42257.402777777781</v>
      </c>
      <c r="F113" s="198">
        <v>42262.814583333333</v>
      </c>
      <c r="G113" s="199">
        <v>42262.814583333333</v>
      </c>
      <c r="H113" s="200">
        <f t="shared" si="23"/>
        <v>5</v>
      </c>
      <c r="I113" s="203">
        <v>28</v>
      </c>
      <c r="J113" s="193">
        <f>H113</f>
        <v>5</v>
      </c>
      <c r="K113" s="202">
        <f t="shared" si="25"/>
        <v>5</v>
      </c>
      <c r="L113" s="204" t="s">
        <v>94</v>
      </c>
      <c r="M113" s="195"/>
      <c r="N113" s="195"/>
      <c r="O113" s="195"/>
    </row>
    <row r="114" spans="1:15" s="196" customFormat="1" ht="15.75" customHeight="1" x14ac:dyDescent="0.25">
      <c r="A114" s="185" t="s">
        <v>336</v>
      </c>
      <c r="B114" s="186" t="s">
        <v>344</v>
      </c>
      <c r="C114" s="187" t="s">
        <v>344</v>
      </c>
      <c r="D114" s="187" t="s">
        <v>166</v>
      </c>
      <c r="E114" s="197">
        <v>42257.402777777781</v>
      </c>
      <c r="F114" s="198">
        <v>42258.59375</v>
      </c>
      <c r="G114" s="199">
        <v>42261.568055555559</v>
      </c>
      <c r="H114" s="200">
        <f t="shared" si="23"/>
        <v>4</v>
      </c>
      <c r="I114" s="203">
        <v>2</v>
      </c>
      <c r="J114" s="193">
        <f>H114</f>
        <v>4</v>
      </c>
      <c r="K114" s="202">
        <f t="shared" si="25"/>
        <v>1</v>
      </c>
      <c r="L114" s="204" t="s">
        <v>94</v>
      </c>
      <c r="M114" s="195"/>
      <c r="N114" s="195"/>
      <c r="O114" s="195"/>
    </row>
    <row r="115" spans="1:15" s="196" customFormat="1" ht="15.75" customHeight="1" x14ac:dyDescent="0.25">
      <c r="A115" s="185" t="s">
        <v>336</v>
      </c>
      <c r="B115" s="186" t="s">
        <v>282</v>
      </c>
      <c r="C115" s="187" t="s">
        <v>282</v>
      </c>
      <c r="D115" s="225" t="s">
        <v>351</v>
      </c>
      <c r="E115" s="197">
        <v>42257.402777777781</v>
      </c>
      <c r="F115" s="198">
        <v>42258.59375</v>
      </c>
      <c r="G115" s="199">
        <v>42261.568055555559</v>
      </c>
      <c r="H115" s="200">
        <f t="shared" si="23"/>
        <v>4</v>
      </c>
      <c r="I115" s="201">
        <v>14</v>
      </c>
      <c r="J115" s="193">
        <f t="shared" ref="J115:J118" si="26">H115</f>
        <v>4</v>
      </c>
      <c r="K115" s="202">
        <f t="shared" si="25"/>
        <v>1</v>
      </c>
      <c r="L115" s="201">
        <v>180</v>
      </c>
      <c r="M115" s="195"/>
      <c r="N115" s="195"/>
      <c r="O115" s="195"/>
    </row>
    <row r="116" spans="1:15" s="196" customFormat="1" ht="15.75" customHeight="1" x14ac:dyDescent="0.25">
      <c r="A116" s="185" t="s">
        <v>336</v>
      </c>
      <c r="B116" s="205" t="s">
        <v>102</v>
      </c>
      <c r="C116" s="206" t="s">
        <v>102</v>
      </c>
      <c r="D116" s="206" t="s">
        <v>103</v>
      </c>
      <c r="E116" s="197">
        <v>42257.402777777781</v>
      </c>
      <c r="F116" s="198">
        <v>42269.794444444444</v>
      </c>
      <c r="G116" s="199">
        <v>42269.794444444444</v>
      </c>
      <c r="H116" s="200">
        <f t="shared" si="23"/>
        <v>12</v>
      </c>
      <c r="I116" s="201">
        <v>28</v>
      </c>
      <c r="J116" s="193">
        <f t="shared" si="26"/>
        <v>12</v>
      </c>
      <c r="K116" s="202">
        <f t="shared" si="25"/>
        <v>12</v>
      </c>
      <c r="L116" s="201">
        <v>28</v>
      </c>
      <c r="M116" s="195"/>
      <c r="N116" s="195"/>
    </row>
    <row r="117" spans="1:15" s="196" customFormat="1" ht="15.75" customHeight="1" x14ac:dyDescent="0.25">
      <c r="A117" s="185" t="s">
        <v>336</v>
      </c>
      <c r="B117" s="207" t="s">
        <v>106</v>
      </c>
      <c r="C117" s="208" t="s">
        <v>286</v>
      </c>
      <c r="D117" s="209" t="s">
        <v>313</v>
      </c>
      <c r="E117" s="197">
        <v>42257.402777777781</v>
      </c>
      <c r="F117" s="198">
        <v>42261.643055555556</v>
      </c>
      <c r="G117" s="199">
        <v>42261.643055555556</v>
      </c>
      <c r="H117" s="200">
        <f>DAY(G117-E117)</f>
        <v>4</v>
      </c>
      <c r="I117" s="201">
        <v>14</v>
      </c>
      <c r="J117" s="193">
        <f t="shared" si="26"/>
        <v>4</v>
      </c>
      <c r="K117" s="202">
        <f t="shared" si="25"/>
        <v>4</v>
      </c>
      <c r="L117" s="201">
        <v>14</v>
      </c>
      <c r="M117" s="195"/>
      <c r="N117" s="195"/>
    </row>
    <row r="118" spans="1:15" s="196" customFormat="1" ht="15.75" customHeight="1" thickBot="1" x14ac:dyDescent="0.3">
      <c r="A118" s="210" t="s">
        <v>336</v>
      </c>
      <c r="B118" s="211" t="s">
        <v>281</v>
      </c>
      <c r="C118" s="212" t="s">
        <v>286</v>
      </c>
      <c r="D118" s="213" t="s">
        <v>314</v>
      </c>
      <c r="E118" s="214">
        <v>42257.402777777781</v>
      </c>
      <c r="F118" s="215">
        <v>42261.643055555556</v>
      </c>
      <c r="G118" s="216">
        <v>42261.643055555556</v>
      </c>
      <c r="H118" s="217">
        <f>DAY(G118-E118)</f>
        <v>4</v>
      </c>
      <c r="I118" s="218">
        <v>14</v>
      </c>
      <c r="J118" s="219">
        <f t="shared" si="26"/>
        <v>4</v>
      </c>
      <c r="K118" s="220">
        <f t="shared" si="25"/>
        <v>4</v>
      </c>
      <c r="L118" s="218">
        <v>14</v>
      </c>
      <c r="M118" s="195"/>
      <c r="N118" s="195"/>
      <c r="O118" s="195"/>
    </row>
    <row r="119" spans="1:15" s="196" customFormat="1" ht="15.75" customHeight="1" x14ac:dyDescent="0.25">
      <c r="A119" s="185" t="s">
        <v>335</v>
      </c>
      <c r="B119" s="186" t="s">
        <v>283</v>
      </c>
      <c r="C119" s="187" t="s">
        <v>284</v>
      </c>
      <c r="D119" s="187" t="s">
        <v>7</v>
      </c>
      <c r="E119" s="188">
        <v>42257.409722222219</v>
      </c>
      <c r="F119" s="189">
        <v>42262.541666666664</v>
      </c>
      <c r="G119" s="190">
        <v>42272.416666666664</v>
      </c>
      <c r="H119" s="191">
        <f t="shared" ref="H119:H134" si="27">DAY(G119-E119)</f>
        <v>15</v>
      </c>
      <c r="I119" s="192">
        <v>180</v>
      </c>
      <c r="J119" s="193">
        <f>H119</f>
        <v>15</v>
      </c>
      <c r="K119" s="194">
        <f>DAY(F119-E119)</f>
        <v>5</v>
      </c>
      <c r="L119" s="192" t="s">
        <v>94</v>
      </c>
      <c r="M119" s="195"/>
      <c r="N119" s="195"/>
      <c r="O119" s="195"/>
    </row>
    <row r="120" spans="1:15" s="196" customFormat="1" ht="15.75" customHeight="1" x14ac:dyDescent="0.25">
      <c r="A120" s="185" t="s">
        <v>335</v>
      </c>
      <c r="B120" s="186" t="s">
        <v>283</v>
      </c>
      <c r="C120" s="187" t="s">
        <v>284</v>
      </c>
      <c r="D120" s="187" t="s">
        <v>7</v>
      </c>
      <c r="E120" s="197">
        <v>42257.409722222219</v>
      </c>
      <c r="F120" s="198">
        <v>42262.541666666664</v>
      </c>
      <c r="G120" s="199">
        <v>42272.551388888889</v>
      </c>
      <c r="H120" s="200">
        <f t="shared" si="27"/>
        <v>15</v>
      </c>
      <c r="I120" s="201">
        <v>180</v>
      </c>
      <c r="J120" s="193">
        <f t="shared" ref="J120:J127" si="28">H120</f>
        <v>15</v>
      </c>
      <c r="K120" s="202">
        <f>DAY(F120-E120)</f>
        <v>5</v>
      </c>
      <c r="L120" s="201" t="s">
        <v>94</v>
      </c>
      <c r="M120" s="195"/>
      <c r="N120" s="195"/>
      <c r="O120" s="195"/>
    </row>
    <row r="121" spans="1:15" s="196" customFormat="1" ht="15.75" customHeight="1" x14ac:dyDescent="0.25">
      <c r="A121" s="185" t="s">
        <v>335</v>
      </c>
      <c r="B121" s="186" t="s">
        <v>283</v>
      </c>
      <c r="C121" s="187" t="s">
        <v>284</v>
      </c>
      <c r="D121" s="187" t="s">
        <v>104</v>
      </c>
      <c r="E121" s="197">
        <v>42257.409722222219</v>
      </c>
      <c r="F121" s="198">
        <v>42268.416666666664</v>
      </c>
      <c r="G121" s="199">
        <v>42269.685416666667</v>
      </c>
      <c r="H121" s="200">
        <f t="shared" si="27"/>
        <v>12</v>
      </c>
      <c r="I121" s="201">
        <v>180</v>
      </c>
      <c r="J121" s="193">
        <f t="shared" si="28"/>
        <v>12</v>
      </c>
      <c r="K121" s="202">
        <f>DAY(F121-E121)</f>
        <v>11</v>
      </c>
      <c r="L121" s="201" t="s">
        <v>94</v>
      </c>
      <c r="M121" s="195"/>
      <c r="N121" s="195"/>
      <c r="O121" s="195"/>
    </row>
    <row r="122" spans="1:15" s="196" customFormat="1" ht="15.75" customHeight="1" x14ac:dyDescent="0.25">
      <c r="A122" s="185" t="s">
        <v>335</v>
      </c>
      <c r="B122" s="186" t="s">
        <v>283</v>
      </c>
      <c r="C122" s="187" t="s">
        <v>284</v>
      </c>
      <c r="D122" s="187" t="s">
        <v>104</v>
      </c>
      <c r="E122" s="197">
        <v>42257.409722222219</v>
      </c>
      <c r="F122" s="198">
        <v>42271.395833333336</v>
      </c>
      <c r="G122" s="199">
        <v>42271.652083333334</v>
      </c>
      <c r="H122" s="200">
        <f t="shared" si="27"/>
        <v>14</v>
      </c>
      <c r="I122" s="201">
        <v>180</v>
      </c>
      <c r="J122" s="193">
        <f t="shared" si="28"/>
        <v>14</v>
      </c>
      <c r="K122" s="202">
        <f>DAY(F122-E122)</f>
        <v>13</v>
      </c>
      <c r="L122" s="201" t="s">
        <v>94</v>
      </c>
      <c r="M122" s="195"/>
      <c r="N122" s="195"/>
      <c r="O122" s="195"/>
    </row>
    <row r="123" spans="1:15" s="196" customFormat="1" ht="15.75" customHeight="1" x14ac:dyDescent="0.25">
      <c r="A123" s="185" t="s">
        <v>335</v>
      </c>
      <c r="B123" s="186" t="s">
        <v>105</v>
      </c>
      <c r="C123" s="187" t="s">
        <v>285</v>
      </c>
      <c r="D123" s="187" t="s">
        <v>311</v>
      </c>
      <c r="E123" s="197">
        <v>42257.409722222219</v>
      </c>
      <c r="F123" s="198">
        <v>42262.458333333336</v>
      </c>
      <c r="G123" s="199">
        <v>42263.584722222222</v>
      </c>
      <c r="H123" s="200">
        <f t="shared" si="27"/>
        <v>6</v>
      </c>
      <c r="I123" s="201">
        <v>180</v>
      </c>
      <c r="J123" s="193">
        <f t="shared" si="28"/>
        <v>6</v>
      </c>
      <c r="K123" s="202">
        <f t="shared" ref="K123:K136" si="29">DAY(F123-E123)</f>
        <v>5</v>
      </c>
      <c r="L123" s="201" t="s">
        <v>94</v>
      </c>
      <c r="M123" s="195"/>
      <c r="N123" s="195"/>
      <c r="O123" s="195"/>
    </row>
    <row r="124" spans="1:15" s="196" customFormat="1" ht="15.75" customHeight="1" x14ac:dyDescent="0.25">
      <c r="A124" s="185" t="s">
        <v>335</v>
      </c>
      <c r="B124" s="186" t="s">
        <v>105</v>
      </c>
      <c r="C124" s="187" t="s">
        <v>285</v>
      </c>
      <c r="D124" s="187" t="s">
        <v>312</v>
      </c>
      <c r="E124" s="197">
        <v>42257.409722222219</v>
      </c>
      <c r="F124" s="198">
        <v>42262.458333333336</v>
      </c>
      <c r="G124" s="199">
        <v>42263.579861111109</v>
      </c>
      <c r="H124" s="200">
        <f t="shared" si="27"/>
        <v>6</v>
      </c>
      <c r="I124" s="201">
        <v>180</v>
      </c>
      <c r="J124" s="193">
        <f t="shared" si="28"/>
        <v>6</v>
      </c>
      <c r="K124" s="202">
        <f t="shared" si="29"/>
        <v>5</v>
      </c>
      <c r="L124" s="201" t="s">
        <v>94</v>
      </c>
      <c r="M124" s="195"/>
      <c r="N124" s="195"/>
      <c r="O124" s="195"/>
    </row>
    <row r="125" spans="1:15" s="196" customFormat="1" ht="15.75" customHeight="1" x14ac:dyDescent="0.25">
      <c r="A125" s="185" t="s">
        <v>335</v>
      </c>
      <c r="B125" s="186" t="s">
        <v>92</v>
      </c>
      <c r="C125" s="187" t="s">
        <v>92</v>
      </c>
      <c r="D125" s="187" t="s">
        <v>93</v>
      </c>
      <c r="E125" s="197">
        <v>42257.409722222219</v>
      </c>
      <c r="F125" s="198">
        <v>42258.59375</v>
      </c>
      <c r="G125" s="199">
        <v>42258.629861111112</v>
      </c>
      <c r="H125" s="200">
        <f t="shared" si="27"/>
        <v>1</v>
      </c>
      <c r="I125" s="201">
        <v>14</v>
      </c>
      <c r="J125" s="193">
        <f t="shared" si="28"/>
        <v>1</v>
      </c>
      <c r="K125" s="202">
        <f t="shared" si="29"/>
        <v>1</v>
      </c>
      <c r="L125" s="201" t="s">
        <v>94</v>
      </c>
      <c r="M125" s="195"/>
      <c r="N125" s="195"/>
      <c r="O125" s="195"/>
    </row>
    <row r="126" spans="1:15" s="196" customFormat="1" ht="15.75" customHeight="1" x14ac:dyDescent="0.25">
      <c r="A126" s="185" t="s">
        <v>335</v>
      </c>
      <c r="B126" s="186" t="s">
        <v>95</v>
      </c>
      <c r="C126" s="187" t="s">
        <v>95</v>
      </c>
      <c r="D126" s="187" t="s">
        <v>18</v>
      </c>
      <c r="E126" s="197">
        <v>42257.409722222219</v>
      </c>
      <c r="F126" s="198">
        <v>42263.53402777778</v>
      </c>
      <c r="G126" s="199">
        <v>42263.53402777778</v>
      </c>
      <c r="H126" s="200">
        <f t="shared" si="27"/>
        <v>6</v>
      </c>
      <c r="I126" s="201">
        <v>14</v>
      </c>
      <c r="J126" s="193">
        <f t="shared" si="28"/>
        <v>6</v>
      </c>
      <c r="K126" s="202">
        <f t="shared" si="29"/>
        <v>6</v>
      </c>
      <c r="L126" s="201" t="s">
        <v>94</v>
      </c>
      <c r="M126" s="195"/>
      <c r="N126" s="195"/>
      <c r="O126" s="195"/>
    </row>
    <row r="127" spans="1:15" s="196" customFormat="1" ht="15.75" customHeight="1" x14ac:dyDescent="0.25">
      <c r="A127" s="185" t="s">
        <v>335</v>
      </c>
      <c r="B127" s="186" t="s">
        <v>343</v>
      </c>
      <c r="C127" s="187" t="s">
        <v>343</v>
      </c>
      <c r="D127" s="225" t="s">
        <v>350</v>
      </c>
      <c r="E127" s="197">
        <v>42257.409722222219</v>
      </c>
      <c r="F127" s="198">
        <v>42263.53402777778</v>
      </c>
      <c r="G127" s="199">
        <v>42263.53402777778</v>
      </c>
      <c r="H127" s="200">
        <f t="shared" si="27"/>
        <v>6</v>
      </c>
      <c r="I127" s="201">
        <v>14</v>
      </c>
      <c r="J127" s="193">
        <f t="shared" si="28"/>
        <v>6</v>
      </c>
      <c r="K127" s="202">
        <f t="shared" si="29"/>
        <v>6</v>
      </c>
      <c r="L127" s="201" t="s">
        <v>94</v>
      </c>
      <c r="M127" s="195"/>
      <c r="N127" s="195"/>
      <c r="O127" s="195"/>
    </row>
    <row r="128" spans="1:15" s="196" customFormat="1" ht="15.75" customHeight="1" x14ac:dyDescent="0.25">
      <c r="A128" s="185" t="s">
        <v>335</v>
      </c>
      <c r="B128" s="186" t="s">
        <v>96</v>
      </c>
      <c r="C128" s="187" t="s">
        <v>96</v>
      </c>
      <c r="D128" s="225" t="s">
        <v>97</v>
      </c>
      <c r="E128" s="197">
        <v>42257.409722222219</v>
      </c>
      <c r="F128" s="198">
        <v>42262.680555555555</v>
      </c>
      <c r="G128" s="199">
        <v>42264.344444444447</v>
      </c>
      <c r="H128" s="200">
        <f t="shared" si="27"/>
        <v>6</v>
      </c>
      <c r="I128" s="201">
        <v>7</v>
      </c>
      <c r="J128" s="193">
        <f>K128</f>
        <v>5</v>
      </c>
      <c r="K128" s="202">
        <f t="shared" si="29"/>
        <v>5</v>
      </c>
      <c r="L128" s="201">
        <v>28</v>
      </c>
      <c r="M128" s="195"/>
      <c r="N128" s="195"/>
      <c r="O128" s="195"/>
    </row>
    <row r="129" spans="1:15" s="196" customFormat="1" ht="15.75" customHeight="1" x14ac:dyDescent="0.25">
      <c r="A129" s="185" t="s">
        <v>335</v>
      </c>
      <c r="B129" s="186" t="s">
        <v>98</v>
      </c>
      <c r="C129" s="187" t="s">
        <v>98</v>
      </c>
      <c r="D129" s="225" t="s">
        <v>99</v>
      </c>
      <c r="E129" s="197">
        <v>42257.409722222219</v>
      </c>
      <c r="F129" s="198">
        <v>42263.423611111109</v>
      </c>
      <c r="G129" s="199">
        <v>42263.527083333334</v>
      </c>
      <c r="H129" s="200">
        <f t="shared" si="27"/>
        <v>6</v>
      </c>
      <c r="I129" s="203">
        <v>7</v>
      </c>
      <c r="J129" s="193">
        <f>K129</f>
        <v>6</v>
      </c>
      <c r="K129" s="202">
        <f t="shared" si="29"/>
        <v>6</v>
      </c>
      <c r="L129" s="201" t="s">
        <v>94</v>
      </c>
      <c r="M129" s="195"/>
      <c r="N129" s="195"/>
      <c r="O129" s="195"/>
    </row>
    <row r="130" spans="1:15" s="196" customFormat="1" ht="15.75" customHeight="1" x14ac:dyDescent="0.25">
      <c r="A130" s="185" t="s">
        <v>335</v>
      </c>
      <c r="B130" s="186" t="s">
        <v>100</v>
      </c>
      <c r="C130" s="187" t="s">
        <v>100</v>
      </c>
      <c r="D130" s="187" t="s">
        <v>20</v>
      </c>
      <c r="E130" s="197">
        <v>42257.409722222219</v>
      </c>
      <c r="F130" s="198">
        <v>42262.8</v>
      </c>
      <c r="G130" s="199">
        <v>42262.8</v>
      </c>
      <c r="H130" s="200">
        <f t="shared" si="27"/>
        <v>5</v>
      </c>
      <c r="I130" s="201">
        <v>28</v>
      </c>
      <c r="J130" s="193">
        <f>K130</f>
        <v>5</v>
      </c>
      <c r="K130" s="202">
        <f t="shared" si="29"/>
        <v>5</v>
      </c>
      <c r="L130" s="204" t="s">
        <v>94</v>
      </c>
      <c r="M130" s="195"/>
      <c r="N130" s="195"/>
      <c r="O130" s="195"/>
    </row>
    <row r="131" spans="1:15" s="196" customFormat="1" ht="15.75" customHeight="1" x14ac:dyDescent="0.25">
      <c r="A131" s="185" t="s">
        <v>335</v>
      </c>
      <c r="B131" s="186" t="s">
        <v>101</v>
      </c>
      <c r="C131" s="187" t="s">
        <v>101</v>
      </c>
      <c r="D131" s="225" t="s">
        <v>21</v>
      </c>
      <c r="E131" s="197">
        <v>42257.409722222219</v>
      </c>
      <c r="F131" s="198">
        <v>42262.8</v>
      </c>
      <c r="G131" s="199">
        <v>42262.8</v>
      </c>
      <c r="H131" s="200">
        <f t="shared" si="27"/>
        <v>5</v>
      </c>
      <c r="I131" s="203">
        <v>28</v>
      </c>
      <c r="J131" s="193">
        <f>H131</f>
        <v>5</v>
      </c>
      <c r="K131" s="202">
        <f t="shared" si="29"/>
        <v>5</v>
      </c>
      <c r="L131" s="204" t="s">
        <v>94</v>
      </c>
      <c r="M131" s="195"/>
      <c r="N131" s="195"/>
      <c r="O131" s="195"/>
    </row>
    <row r="132" spans="1:15" s="196" customFormat="1" ht="15.75" customHeight="1" x14ac:dyDescent="0.25">
      <c r="A132" s="185" t="s">
        <v>335</v>
      </c>
      <c r="B132" s="186" t="s">
        <v>344</v>
      </c>
      <c r="C132" s="187" t="s">
        <v>344</v>
      </c>
      <c r="D132" s="187" t="s">
        <v>166</v>
      </c>
      <c r="E132" s="197">
        <v>42257.409722222219</v>
      </c>
      <c r="F132" s="198">
        <v>42258.59375</v>
      </c>
      <c r="G132" s="199">
        <v>42261.560416666667</v>
      </c>
      <c r="H132" s="200">
        <f t="shared" si="27"/>
        <v>4</v>
      </c>
      <c r="I132" s="203">
        <v>2</v>
      </c>
      <c r="J132" s="193">
        <f>H132</f>
        <v>4</v>
      </c>
      <c r="K132" s="202">
        <f t="shared" si="29"/>
        <v>1</v>
      </c>
      <c r="L132" s="204" t="s">
        <v>94</v>
      </c>
      <c r="M132" s="195"/>
      <c r="N132" s="195"/>
      <c r="O132" s="195"/>
    </row>
    <row r="133" spans="1:15" s="196" customFormat="1" ht="15.75" customHeight="1" x14ac:dyDescent="0.25">
      <c r="A133" s="185" t="s">
        <v>335</v>
      </c>
      <c r="B133" s="186" t="s">
        <v>282</v>
      </c>
      <c r="C133" s="187" t="s">
        <v>282</v>
      </c>
      <c r="D133" s="225" t="s">
        <v>351</v>
      </c>
      <c r="E133" s="197">
        <v>42257.409722222219</v>
      </c>
      <c r="F133" s="198">
        <v>42258.59375</v>
      </c>
      <c r="G133" s="199">
        <v>42261.560416666667</v>
      </c>
      <c r="H133" s="200">
        <f t="shared" si="27"/>
        <v>4</v>
      </c>
      <c r="I133" s="201">
        <v>14</v>
      </c>
      <c r="J133" s="193">
        <f t="shared" ref="J133:J136" si="30">H133</f>
        <v>4</v>
      </c>
      <c r="K133" s="202">
        <f t="shared" si="29"/>
        <v>1</v>
      </c>
      <c r="L133" s="201">
        <v>180</v>
      </c>
      <c r="M133" s="195"/>
      <c r="N133" s="195"/>
      <c r="O133" s="195"/>
    </row>
    <row r="134" spans="1:15" s="196" customFormat="1" ht="15.75" customHeight="1" x14ac:dyDescent="0.25">
      <c r="A134" s="185" t="s">
        <v>335</v>
      </c>
      <c r="B134" s="205" t="s">
        <v>102</v>
      </c>
      <c r="C134" s="206" t="s">
        <v>102</v>
      </c>
      <c r="D134" s="206" t="s">
        <v>103</v>
      </c>
      <c r="E134" s="197">
        <v>42257.409722222219</v>
      </c>
      <c r="F134" s="198">
        <v>42269.788888888892</v>
      </c>
      <c r="G134" s="199">
        <v>42269.788888888892</v>
      </c>
      <c r="H134" s="200">
        <f t="shared" si="27"/>
        <v>12</v>
      </c>
      <c r="I134" s="201">
        <v>28</v>
      </c>
      <c r="J134" s="193">
        <f t="shared" si="30"/>
        <v>12</v>
      </c>
      <c r="K134" s="202">
        <f t="shared" si="29"/>
        <v>12</v>
      </c>
      <c r="L134" s="201">
        <v>28</v>
      </c>
      <c r="M134" s="195"/>
      <c r="N134" s="195"/>
    </row>
    <row r="135" spans="1:15" s="196" customFormat="1" ht="15.75" customHeight="1" x14ac:dyDescent="0.25">
      <c r="A135" s="185" t="s">
        <v>335</v>
      </c>
      <c r="B135" s="207" t="s">
        <v>106</v>
      </c>
      <c r="C135" s="208" t="s">
        <v>286</v>
      </c>
      <c r="D135" s="209" t="s">
        <v>313</v>
      </c>
      <c r="E135" s="197">
        <v>42257.409722222219</v>
      </c>
      <c r="F135" s="198">
        <v>42261.622916666667</v>
      </c>
      <c r="G135" s="199">
        <v>42261.622916666667</v>
      </c>
      <c r="H135" s="200">
        <f>DAY(G135-E135)</f>
        <v>4</v>
      </c>
      <c r="I135" s="201">
        <v>14</v>
      </c>
      <c r="J135" s="193">
        <f t="shared" si="30"/>
        <v>4</v>
      </c>
      <c r="K135" s="202">
        <f t="shared" si="29"/>
        <v>4</v>
      </c>
      <c r="L135" s="201">
        <v>14</v>
      </c>
      <c r="M135" s="195"/>
      <c r="N135" s="195"/>
    </row>
    <row r="136" spans="1:15" s="196" customFormat="1" ht="15.75" customHeight="1" thickBot="1" x14ac:dyDescent="0.3">
      <c r="A136" s="210" t="s">
        <v>335</v>
      </c>
      <c r="B136" s="211" t="s">
        <v>281</v>
      </c>
      <c r="C136" s="212" t="s">
        <v>286</v>
      </c>
      <c r="D136" s="213" t="s">
        <v>314</v>
      </c>
      <c r="E136" s="214">
        <v>42257.409722222219</v>
      </c>
      <c r="F136" s="215">
        <v>42261.622916666667</v>
      </c>
      <c r="G136" s="216">
        <v>42261.622916666667</v>
      </c>
      <c r="H136" s="217">
        <f>DAY(G136-E136)</f>
        <v>4</v>
      </c>
      <c r="I136" s="218">
        <v>14</v>
      </c>
      <c r="J136" s="219">
        <f t="shared" si="30"/>
        <v>4</v>
      </c>
      <c r="K136" s="220">
        <f t="shared" si="29"/>
        <v>4</v>
      </c>
      <c r="L136" s="218">
        <v>14</v>
      </c>
      <c r="M136" s="195"/>
      <c r="N136" s="195"/>
      <c r="O136" s="195"/>
    </row>
    <row r="137" spans="1:15" s="196" customFormat="1" ht="15.75" customHeight="1" x14ac:dyDescent="0.25">
      <c r="A137" s="185" t="s">
        <v>327</v>
      </c>
      <c r="B137" s="186" t="s">
        <v>283</v>
      </c>
      <c r="C137" s="187" t="s">
        <v>284</v>
      </c>
      <c r="D137" s="187" t="s">
        <v>7</v>
      </c>
      <c r="E137" s="188">
        <v>42256.607638888891</v>
      </c>
      <c r="F137" s="189">
        <v>42262.541666666664</v>
      </c>
      <c r="G137" s="190">
        <v>42272.381944444445</v>
      </c>
      <c r="H137" s="191">
        <f t="shared" ref="H137:H153" si="31">DAY(G137-E137)</f>
        <v>15</v>
      </c>
      <c r="I137" s="192">
        <v>180</v>
      </c>
      <c r="J137" s="193">
        <f>H137</f>
        <v>15</v>
      </c>
      <c r="K137" s="194">
        <f>DAY(F137-E137)</f>
        <v>5</v>
      </c>
      <c r="L137" s="192" t="s">
        <v>94</v>
      </c>
      <c r="M137" s="195"/>
      <c r="N137" s="195"/>
      <c r="O137" s="195"/>
    </row>
    <row r="138" spans="1:15" s="196" customFormat="1" ht="15.75" customHeight="1" x14ac:dyDescent="0.25">
      <c r="A138" s="185" t="s">
        <v>327</v>
      </c>
      <c r="B138" s="186" t="s">
        <v>283</v>
      </c>
      <c r="C138" s="187" t="s">
        <v>284</v>
      </c>
      <c r="D138" s="187" t="s">
        <v>7</v>
      </c>
      <c r="E138" s="197">
        <v>42256.607638888891</v>
      </c>
      <c r="F138" s="198">
        <v>42262.541666666664</v>
      </c>
      <c r="G138" s="199">
        <v>42272.532638888886</v>
      </c>
      <c r="H138" s="200">
        <f t="shared" si="31"/>
        <v>15</v>
      </c>
      <c r="I138" s="201">
        <v>180</v>
      </c>
      <c r="J138" s="193">
        <f t="shared" ref="J138:J146" si="32">H138</f>
        <v>15</v>
      </c>
      <c r="K138" s="202">
        <f>DAY(F138-E138)</f>
        <v>5</v>
      </c>
      <c r="L138" s="201" t="s">
        <v>94</v>
      </c>
      <c r="M138" s="195"/>
      <c r="N138" s="195"/>
      <c r="O138" s="195"/>
    </row>
    <row r="139" spans="1:15" s="196" customFormat="1" ht="15.75" customHeight="1" x14ac:dyDescent="0.25">
      <c r="A139" s="185" t="s">
        <v>327</v>
      </c>
      <c r="B139" s="186" t="s">
        <v>283</v>
      </c>
      <c r="C139" s="187" t="s">
        <v>284</v>
      </c>
      <c r="D139" s="187" t="s">
        <v>104</v>
      </c>
      <c r="E139" s="197">
        <v>42256.607638888891</v>
      </c>
      <c r="F139" s="198">
        <v>42268.416666666664</v>
      </c>
      <c r="G139" s="199">
        <v>42269.659722222219</v>
      </c>
      <c r="H139" s="200">
        <f t="shared" si="31"/>
        <v>13</v>
      </c>
      <c r="I139" s="201">
        <v>180</v>
      </c>
      <c r="J139" s="193">
        <f t="shared" si="32"/>
        <v>13</v>
      </c>
      <c r="K139" s="202">
        <f>DAY(F139-E139)</f>
        <v>11</v>
      </c>
      <c r="L139" s="201" t="s">
        <v>94</v>
      </c>
      <c r="M139" s="195"/>
      <c r="N139" s="195"/>
      <c r="O139" s="195"/>
    </row>
    <row r="140" spans="1:15" s="196" customFormat="1" ht="15.75" customHeight="1" x14ac:dyDescent="0.25">
      <c r="A140" s="185" t="s">
        <v>327</v>
      </c>
      <c r="B140" s="186" t="s">
        <v>283</v>
      </c>
      <c r="C140" s="187" t="s">
        <v>284</v>
      </c>
      <c r="D140" s="187" t="s">
        <v>104</v>
      </c>
      <c r="E140" s="197">
        <v>42256.607638888891</v>
      </c>
      <c r="F140" s="198">
        <v>42268.416666666664</v>
      </c>
      <c r="G140" s="199">
        <v>42271.434027777781</v>
      </c>
      <c r="H140" s="200">
        <f t="shared" ref="H140" si="33">DAY(G140-E140)</f>
        <v>14</v>
      </c>
      <c r="I140" s="201">
        <v>180</v>
      </c>
      <c r="J140" s="193">
        <f t="shared" ref="J140" si="34">H140</f>
        <v>14</v>
      </c>
      <c r="K140" s="202">
        <f>DAY(F140-E140)</f>
        <v>11</v>
      </c>
      <c r="L140" s="201" t="s">
        <v>94</v>
      </c>
      <c r="M140" s="195"/>
      <c r="N140" s="195"/>
      <c r="O140" s="195"/>
    </row>
    <row r="141" spans="1:15" s="196" customFormat="1" ht="15.75" customHeight="1" x14ac:dyDescent="0.25">
      <c r="A141" s="185" t="s">
        <v>327</v>
      </c>
      <c r="B141" s="186" t="s">
        <v>283</v>
      </c>
      <c r="C141" s="187" t="s">
        <v>284</v>
      </c>
      <c r="D141" s="187" t="s">
        <v>104</v>
      </c>
      <c r="E141" s="197">
        <v>42256.607638888891</v>
      </c>
      <c r="F141" s="198">
        <v>42271.395833333336</v>
      </c>
      <c r="G141" s="199">
        <v>42271.63958333333</v>
      </c>
      <c r="H141" s="200">
        <f t="shared" si="31"/>
        <v>15</v>
      </c>
      <c r="I141" s="201">
        <v>180</v>
      </c>
      <c r="J141" s="193">
        <f t="shared" si="32"/>
        <v>15</v>
      </c>
      <c r="K141" s="202">
        <f>DAY(F141-E141)</f>
        <v>14</v>
      </c>
      <c r="L141" s="201" t="s">
        <v>94</v>
      </c>
      <c r="M141" s="195"/>
      <c r="N141" s="195"/>
      <c r="O141" s="195"/>
    </row>
    <row r="142" spans="1:15" s="196" customFormat="1" ht="15.75" customHeight="1" x14ac:dyDescent="0.25">
      <c r="A142" s="185" t="s">
        <v>327</v>
      </c>
      <c r="B142" s="186" t="s">
        <v>105</v>
      </c>
      <c r="C142" s="187" t="s">
        <v>285</v>
      </c>
      <c r="D142" s="187" t="s">
        <v>311</v>
      </c>
      <c r="E142" s="197">
        <v>42256.607638888891</v>
      </c>
      <c r="F142" s="198">
        <v>42262.458333333336</v>
      </c>
      <c r="G142" s="199">
        <v>42263.560416666667</v>
      </c>
      <c r="H142" s="200">
        <f t="shared" si="31"/>
        <v>6</v>
      </c>
      <c r="I142" s="201">
        <v>180</v>
      </c>
      <c r="J142" s="193">
        <f t="shared" si="32"/>
        <v>6</v>
      </c>
      <c r="K142" s="202">
        <f t="shared" ref="K142:K155" si="35">DAY(F142-E142)</f>
        <v>5</v>
      </c>
      <c r="L142" s="201" t="s">
        <v>94</v>
      </c>
      <c r="M142" s="195"/>
      <c r="N142" s="195"/>
      <c r="O142" s="195"/>
    </row>
    <row r="143" spans="1:15" s="196" customFormat="1" ht="15.75" customHeight="1" x14ac:dyDescent="0.25">
      <c r="A143" s="185" t="s">
        <v>327</v>
      </c>
      <c r="B143" s="186" t="s">
        <v>105</v>
      </c>
      <c r="C143" s="187" t="s">
        <v>285</v>
      </c>
      <c r="D143" s="187" t="s">
        <v>312</v>
      </c>
      <c r="E143" s="197">
        <v>42256.607638888891</v>
      </c>
      <c r="F143" s="198">
        <v>42262.458333333336</v>
      </c>
      <c r="G143" s="199">
        <v>42263.559027777781</v>
      </c>
      <c r="H143" s="200">
        <f t="shared" si="31"/>
        <v>6</v>
      </c>
      <c r="I143" s="201">
        <v>180</v>
      </c>
      <c r="J143" s="193">
        <f t="shared" si="32"/>
        <v>6</v>
      </c>
      <c r="K143" s="202">
        <f t="shared" si="35"/>
        <v>5</v>
      </c>
      <c r="L143" s="201" t="s">
        <v>94</v>
      </c>
      <c r="M143" s="195"/>
      <c r="N143" s="195"/>
      <c r="O143" s="195"/>
    </row>
    <row r="144" spans="1:15" s="196" customFormat="1" ht="15.75" customHeight="1" x14ac:dyDescent="0.25">
      <c r="A144" s="185" t="s">
        <v>327</v>
      </c>
      <c r="B144" s="186" t="s">
        <v>92</v>
      </c>
      <c r="C144" s="187" t="s">
        <v>92</v>
      </c>
      <c r="D144" s="187" t="s">
        <v>93</v>
      </c>
      <c r="E144" s="197">
        <v>42256.607638888891</v>
      </c>
      <c r="F144" s="198">
        <v>42258.618055555555</v>
      </c>
      <c r="G144" s="199">
        <v>42272.62222222222</v>
      </c>
      <c r="H144" s="200">
        <f t="shared" si="31"/>
        <v>16</v>
      </c>
      <c r="I144" s="201">
        <v>14</v>
      </c>
      <c r="J144" s="193">
        <f t="shared" si="32"/>
        <v>16</v>
      </c>
      <c r="K144" s="202">
        <f t="shared" si="35"/>
        <v>2</v>
      </c>
      <c r="L144" s="201" t="s">
        <v>94</v>
      </c>
      <c r="M144" s="195"/>
      <c r="N144" s="195"/>
      <c r="O144" s="195"/>
    </row>
    <row r="145" spans="1:15" s="196" customFormat="1" ht="15.75" customHeight="1" x14ac:dyDescent="0.25">
      <c r="A145" s="185" t="s">
        <v>327</v>
      </c>
      <c r="B145" s="186" t="s">
        <v>95</v>
      </c>
      <c r="C145" s="187" t="s">
        <v>95</v>
      </c>
      <c r="D145" s="187" t="s">
        <v>18</v>
      </c>
      <c r="E145" s="197">
        <v>42256.607638888891</v>
      </c>
      <c r="F145" s="198">
        <v>42258.46597222222</v>
      </c>
      <c r="G145" s="199">
        <v>42258.46597222222</v>
      </c>
      <c r="H145" s="200">
        <f t="shared" si="31"/>
        <v>1</v>
      </c>
      <c r="I145" s="201">
        <v>14</v>
      </c>
      <c r="J145" s="193">
        <f t="shared" si="32"/>
        <v>1</v>
      </c>
      <c r="K145" s="202">
        <f t="shared" si="35"/>
        <v>1</v>
      </c>
      <c r="L145" s="201" t="s">
        <v>94</v>
      </c>
      <c r="M145" s="195"/>
      <c r="N145" s="195"/>
      <c r="O145" s="195"/>
    </row>
    <row r="146" spans="1:15" s="196" customFormat="1" ht="15.75" customHeight="1" x14ac:dyDescent="0.25">
      <c r="A146" s="185" t="s">
        <v>327</v>
      </c>
      <c r="B146" s="186" t="s">
        <v>343</v>
      </c>
      <c r="C146" s="187" t="s">
        <v>343</v>
      </c>
      <c r="D146" s="225" t="s">
        <v>350</v>
      </c>
      <c r="E146" s="197">
        <v>42256.607638888891</v>
      </c>
      <c r="F146" s="198">
        <v>42258.46597222222</v>
      </c>
      <c r="G146" s="199">
        <v>42258.46597222222</v>
      </c>
      <c r="H146" s="200">
        <f t="shared" si="31"/>
        <v>1</v>
      </c>
      <c r="I146" s="201">
        <v>14</v>
      </c>
      <c r="J146" s="193">
        <f t="shared" si="32"/>
        <v>1</v>
      </c>
      <c r="K146" s="202">
        <f t="shared" si="35"/>
        <v>1</v>
      </c>
      <c r="L146" s="201" t="s">
        <v>94</v>
      </c>
      <c r="M146" s="195"/>
      <c r="N146" s="195"/>
      <c r="O146" s="195"/>
    </row>
    <row r="147" spans="1:15" s="196" customFormat="1" ht="15.75" customHeight="1" x14ac:dyDescent="0.25">
      <c r="A147" s="185" t="s">
        <v>327</v>
      </c>
      <c r="B147" s="186" t="s">
        <v>96</v>
      </c>
      <c r="C147" s="187" t="s">
        <v>96</v>
      </c>
      <c r="D147" s="225" t="s">
        <v>97</v>
      </c>
      <c r="E147" s="197">
        <v>42256.607638888891</v>
      </c>
      <c r="F147" s="198">
        <v>42262.680555555555</v>
      </c>
      <c r="G147" s="199">
        <v>42264.341666666667</v>
      </c>
      <c r="H147" s="200">
        <f t="shared" si="31"/>
        <v>7</v>
      </c>
      <c r="I147" s="201">
        <v>7</v>
      </c>
      <c r="J147" s="193">
        <f>K147</f>
        <v>6</v>
      </c>
      <c r="K147" s="202">
        <f t="shared" si="35"/>
        <v>6</v>
      </c>
      <c r="L147" s="201">
        <v>28</v>
      </c>
      <c r="M147" s="195"/>
      <c r="N147" s="195"/>
      <c r="O147" s="195"/>
    </row>
    <row r="148" spans="1:15" s="196" customFormat="1" ht="15.75" customHeight="1" x14ac:dyDescent="0.25">
      <c r="A148" s="185" t="s">
        <v>327</v>
      </c>
      <c r="B148" s="186" t="s">
        <v>98</v>
      </c>
      <c r="C148" s="187" t="s">
        <v>98</v>
      </c>
      <c r="D148" s="225" t="s">
        <v>99</v>
      </c>
      <c r="E148" s="197">
        <v>42256.607638888891</v>
      </c>
      <c r="F148" s="198">
        <v>42263.423611111109</v>
      </c>
      <c r="G148" s="199">
        <v>42263.53402777778</v>
      </c>
      <c r="H148" s="200">
        <f t="shared" si="31"/>
        <v>6</v>
      </c>
      <c r="I148" s="203">
        <v>7</v>
      </c>
      <c r="J148" s="193">
        <f>K148</f>
        <v>6</v>
      </c>
      <c r="K148" s="202">
        <f t="shared" si="35"/>
        <v>6</v>
      </c>
      <c r="L148" s="201" t="s">
        <v>94</v>
      </c>
      <c r="M148" s="195"/>
      <c r="N148" s="195"/>
      <c r="O148" s="195"/>
    </row>
    <row r="149" spans="1:15" s="196" customFormat="1" ht="15.75" customHeight="1" x14ac:dyDescent="0.25">
      <c r="A149" s="185" t="s">
        <v>327</v>
      </c>
      <c r="B149" s="186" t="s">
        <v>100</v>
      </c>
      <c r="C149" s="187" t="s">
        <v>100</v>
      </c>
      <c r="D149" s="187" t="s">
        <v>20</v>
      </c>
      <c r="E149" s="197">
        <v>42256.607638888891</v>
      </c>
      <c r="F149" s="198">
        <v>42262.479861111111</v>
      </c>
      <c r="G149" s="199">
        <v>42262.479861111111</v>
      </c>
      <c r="H149" s="200">
        <f t="shared" si="31"/>
        <v>5</v>
      </c>
      <c r="I149" s="201">
        <v>28</v>
      </c>
      <c r="J149" s="193">
        <f>K149</f>
        <v>5</v>
      </c>
      <c r="K149" s="202">
        <f t="shared" si="35"/>
        <v>5</v>
      </c>
      <c r="L149" s="204" t="s">
        <v>94</v>
      </c>
      <c r="M149" s="195"/>
      <c r="N149" s="195"/>
      <c r="O149" s="195"/>
    </row>
    <row r="150" spans="1:15" s="196" customFormat="1" ht="15.75" customHeight="1" x14ac:dyDescent="0.25">
      <c r="A150" s="185" t="s">
        <v>327</v>
      </c>
      <c r="B150" s="186" t="s">
        <v>101</v>
      </c>
      <c r="C150" s="187" t="s">
        <v>101</v>
      </c>
      <c r="D150" s="225" t="s">
        <v>21</v>
      </c>
      <c r="E150" s="197">
        <v>42256.607638888891</v>
      </c>
      <c r="F150" s="198">
        <v>42262.479861111111</v>
      </c>
      <c r="G150" s="199">
        <v>42262.479861111111</v>
      </c>
      <c r="H150" s="200">
        <f t="shared" si="31"/>
        <v>5</v>
      </c>
      <c r="I150" s="203">
        <v>28</v>
      </c>
      <c r="J150" s="193">
        <f>H150</f>
        <v>5</v>
      </c>
      <c r="K150" s="202">
        <f t="shared" si="35"/>
        <v>5</v>
      </c>
      <c r="L150" s="204" t="s">
        <v>94</v>
      </c>
      <c r="M150" s="195"/>
      <c r="N150" s="195"/>
      <c r="O150" s="195"/>
    </row>
    <row r="151" spans="1:15" s="196" customFormat="1" ht="15.75" customHeight="1" x14ac:dyDescent="0.25">
      <c r="A151" s="185" t="s">
        <v>327</v>
      </c>
      <c r="B151" s="186" t="s">
        <v>344</v>
      </c>
      <c r="C151" s="187" t="s">
        <v>344</v>
      </c>
      <c r="D151" s="187" t="s">
        <v>166</v>
      </c>
      <c r="E151" s="197">
        <v>42256.607638888891</v>
      </c>
      <c r="F151" s="198">
        <v>42258.618055555555</v>
      </c>
      <c r="G151" s="199">
        <v>42262.418749999997</v>
      </c>
      <c r="H151" s="200">
        <f t="shared" si="31"/>
        <v>5</v>
      </c>
      <c r="I151" s="203">
        <v>2</v>
      </c>
      <c r="J151" s="193">
        <f>H151</f>
        <v>5</v>
      </c>
      <c r="K151" s="202">
        <f t="shared" si="35"/>
        <v>2</v>
      </c>
      <c r="L151" s="204" t="s">
        <v>94</v>
      </c>
      <c r="M151" s="195"/>
      <c r="N151" s="195"/>
      <c r="O151" s="195"/>
    </row>
    <row r="152" spans="1:15" s="196" customFormat="1" ht="15.75" customHeight="1" x14ac:dyDescent="0.25">
      <c r="A152" s="185" t="s">
        <v>327</v>
      </c>
      <c r="B152" s="186" t="s">
        <v>282</v>
      </c>
      <c r="C152" s="187" t="s">
        <v>282</v>
      </c>
      <c r="D152" s="225" t="s">
        <v>351</v>
      </c>
      <c r="E152" s="197">
        <v>42256.607638888891</v>
      </c>
      <c r="F152" s="198">
        <v>42258.618055555555</v>
      </c>
      <c r="G152" s="199">
        <v>42262.418749999997</v>
      </c>
      <c r="H152" s="200">
        <f t="shared" si="31"/>
        <v>5</v>
      </c>
      <c r="I152" s="201">
        <v>14</v>
      </c>
      <c r="J152" s="193">
        <f t="shared" ref="J152:J155" si="36">H152</f>
        <v>5</v>
      </c>
      <c r="K152" s="202">
        <f t="shared" si="35"/>
        <v>2</v>
      </c>
      <c r="L152" s="201">
        <v>180</v>
      </c>
      <c r="M152" s="195"/>
      <c r="N152" s="195"/>
      <c r="O152" s="195"/>
    </row>
    <row r="153" spans="1:15" s="196" customFormat="1" ht="15.75" customHeight="1" x14ac:dyDescent="0.25">
      <c r="A153" s="185" t="s">
        <v>327</v>
      </c>
      <c r="B153" s="205" t="s">
        <v>102</v>
      </c>
      <c r="C153" s="206" t="s">
        <v>102</v>
      </c>
      <c r="D153" s="206" t="s">
        <v>103</v>
      </c>
      <c r="E153" s="197">
        <v>42256.607638888891</v>
      </c>
      <c r="F153" s="198">
        <v>42269.65902777778</v>
      </c>
      <c r="G153" s="199">
        <v>42269.65902777778</v>
      </c>
      <c r="H153" s="200">
        <f t="shared" si="31"/>
        <v>13</v>
      </c>
      <c r="I153" s="201">
        <v>28</v>
      </c>
      <c r="J153" s="193">
        <f t="shared" si="36"/>
        <v>13</v>
      </c>
      <c r="K153" s="202">
        <f t="shared" si="35"/>
        <v>13</v>
      </c>
      <c r="L153" s="201">
        <v>28</v>
      </c>
      <c r="M153" s="195"/>
      <c r="N153" s="195"/>
    </row>
    <row r="154" spans="1:15" s="196" customFormat="1" ht="15.75" customHeight="1" x14ac:dyDescent="0.25">
      <c r="A154" s="185" t="s">
        <v>327</v>
      </c>
      <c r="B154" s="207" t="s">
        <v>106</v>
      </c>
      <c r="C154" s="208" t="s">
        <v>286</v>
      </c>
      <c r="D154" s="209" t="s">
        <v>313</v>
      </c>
      <c r="E154" s="197">
        <v>42256.607638888891</v>
      </c>
      <c r="F154" s="198">
        <v>42258.631944444445</v>
      </c>
      <c r="G154" s="199">
        <v>42258.631944444445</v>
      </c>
      <c r="H154" s="200">
        <f>DAY(G154-E154)</f>
        <v>2</v>
      </c>
      <c r="I154" s="201">
        <v>14</v>
      </c>
      <c r="J154" s="193">
        <f t="shared" si="36"/>
        <v>2</v>
      </c>
      <c r="K154" s="202">
        <f t="shared" si="35"/>
        <v>2</v>
      </c>
      <c r="L154" s="201">
        <v>14</v>
      </c>
      <c r="M154" s="195"/>
      <c r="N154" s="195"/>
    </row>
    <row r="155" spans="1:15" s="196" customFormat="1" ht="15.75" customHeight="1" thickBot="1" x14ac:dyDescent="0.3">
      <c r="A155" s="210" t="s">
        <v>327</v>
      </c>
      <c r="B155" s="211" t="s">
        <v>281</v>
      </c>
      <c r="C155" s="212" t="s">
        <v>286</v>
      </c>
      <c r="D155" s="213" t="s">
        <v>314</v>
      </c>
      <c r="E155" s="214">
        <v>42256.607638888891</v>
      </c>
      <c r="F155" s="215">
        <v>42258.631944444445</v>
      </c>
      <c r="G155" s="216">
        <v>42258.631944444445</v>
      </c>
      <c r="H155" s="217">
        <f>DAY(G155-E155)</f>
        <v>2</v>
      </c>
      <c r="I155" s="218">
        <v>14</v>
      </c>
      <c r="J155" s="219">
        <f t="shared" si="36"/>
        <v>2</v>
      </c>
      <c r="K155" s="220">
        <f t="shared" si="35"/>
        <v>2</v>
      </c>
      <c r="L155" s="218">
        <v>14</v>
      </c>
      <c r="M155" s="195"/>
      <c r="N155" s="195"/>
      <c r="O155" s="195"/>
    </row>
    <row r="156" spans="1:15" s="196" customFormat="1" ht="15.75" customHeight="1" x14ac:dyDescent="0.25">
      <c r="A156" s="185" t="s">
        <v>333</v>
      </c>
      <c r="B156" s="186" t="s">
        <v>283</v>
      </c>
      <c r="C156" s="187" t="s">
        <v>284</v>
      </c>
      <c r="D156" s="187" t="s">
        <v>7</v>
      </c>
      <c r="E156" s="188">
        <v>42256.659722222219</v>
      </c>
      <c r="F156" s="189">
        <v>42262.541666666664</v>
      </c>
      <c r="G156" s="190">
        <v>42272.37777777778</v>
      </c>
      <c r="H156" s="191">
        <f t="shared" ref="H156:H172" si="37">DAY(G156-E156)</f>
        <v>15</v>
      </c>
      <c r="I156" s="192">
        <v>180</v>
      </c>
      <c r="J156" s="193">
        <f>H156</f>
        <v>15</v>
      </c>
      <c r="K156" s="194">
        <f>DAY(F156-E156)</f>
        <v>5</v>
      </c>
      <c r="L156" s="192" t="s">
        <v>94</v>
      </c>
      <c r="M156" s="195"/>
      <c r="N156" s="195"/>
      <c r="O156" s="195"/>
    </row>
    <row r="157" spans="1:15" s="196" customFormat="1" ht="15.75" customHeight="1" x14ac:dyDescent="0.25">
      <c r="A157" s="185" t="s">
        <v>333</v>
      </c>
      <c r="B157" s="186" t="s">
        <v>283</v>
      </c>
      <c r="C157" s="187" t="s">
        <v>284</v>
      </c>
      <c r="D157" s="187" t="s">
        <v>7</v>
      </c>
      <c r="E157" s="197">
        <v>42256.659722222219</v>
      </c>
      <c r="F157" s="198">
        <v>42262.541666666664</v>
      </c>
      <c r="G157" s="199">
        <v>42272.530555555553</v>
      </c>
      <c r="H157" s="200">
        <f t="shared" si="37"/>
        <v>15</v>
      </c>
      <c r="I157" s="201">
        <v>180</v>
      </c>
      <c r="J157" s="193">
        <f t="shared" ref="J157:J165" si="38">H157</f>
        <v>15</v>
      </c>
      <c r="K157" s="202">
        <f>DAY(F157-E157)</f>
        <v>5</v>
      </c>
      <c r="L157" s="201" t="s">
        <v>94</v>
      </c>
      <c r="M157" s="195"/>
      <c r="N157" s="195"/>
      <c r="O157" s="195"/>
    </row>
    <row r="158" spans="1:15" s="196" customFormat="1" ht="15.75" customHeight="1" x14ac:dyDescent="0.25">
      <c r="A158" s="185" t="s">
        <v>333</v>
      </c>
      <c r="B158" s="186" t="s">
        <v>283</v>
      </c>
      <c r="C158" s="187" t="s">
        <v>284</v>
      </c>
      <c r="D158" s="187" t="s">
        <v>104</v>
      </c>
      <c r="E158" s="197">
        <v>42256.659722222219</v>
      </c>
      <c r="F158" s="198">
        <v>42268.416666666664</v>
      </c>
      <c r="G158" s="199">
        <v>42269.654861111114</v>
      </c>
      <c r="H158" s="200">
        <f t="shared" si="37"/>
        <v>12</v>
      </c>
      <c r="I158" s="201">
        <v>180</v>
      </c>
      <c r="J158" s="193">
        <f t="shared" si="38"/>
        <v>12</v>
      </c>
      <c r="K158" s="202">
        <f>DAY(F158-E158)</f>
        <v>11</v>
      </c>
      <c r="L158" s="201" t="s">
        <v>94</v>
      </c>
      <c r="M158" s="195"/>
      <c r="N158" s="195"/>
      <c r="O158" s="195"/>
    </row>
    <row r="159" spans="1:15" s="196" customFormat="1" ht="15.75" customHeight="1" x14ac:dyDescent="0.25">
      <c r="A159" s="185" t="s">
        <v>333</v>
      </c>
      <c r="B159" s="186" t="s">
        <v>283</v>
      </c>
      <c r="C159" s="187" t="s">
        <v>284</v>
      </c>
      <c r="D159" s="187" t="s">
        <v>104</v>
      </c>
      <c r="E159" s="197">
        <v>42256.659722222219</v>
      </c>
      <c r="F159" s="198">
        <v>42268.416666666664</v>
      </c>
      <c r="G159" s="199">
        <v>42271.431944444441</v>
      </c>
      <c r="H159" s="200">
        <f t="shared" ref="H159" si="39">DAY(G159-E159)</f>
        <v>14</v>
      </c>
      <c r="I159" s="201">
        <v>180</v>
      </c>
      <c r="J159" s="193">
        <f t="shared" ref="J159" si="40">H159</f>
        <v>14</v>
      </c>
      <c r="K159" s="202">
        <f>DAY(F159-E159)</f>
        <v>11</v>
      </c>
      <c r="L159" s="201" t="s">
        <v>94</v>
      </c>
      <c r="M159" s="195"/>
      <c r="N159" s="195"/>
      <c r="O159" s="195"/>
    </row>
    <row r="160" spans="1:15" s="196" customFormat="1" ht="15.75" customHeight="1" x14ac:dyDescent="0.25">
      <c r="A160" s="185" t="s">
        <v>333</v>
      </c>
      <c r="B160" s="186" t="s">
        <v>283</v>
      </c>
      <c r="C160" s="187" t="s">
        <v>284</v>
      </c>
      <c r="D160" s="187" t="s">
        <v>104</v>
      </c>
      <c r="E160" s="197">
        <v>42256.659722222219</v>
      </c>
      <c r="F160" s="198">
        <v>42271.395833333336</v>
      </c>
      <c r="G160" s="199">
        <v>42271.669444444444</v>
      </c>
      <c r="H160" s="200">
        <f t="shared" si="37"/>
        <v>15</v>
      </c>
      <c r="I160" s="201">
        <v>180</v>
      </c>
      <c r="J160" s="193">
        <f t="shared" si="38"/>
        <v>15</v>
      </c>
      <c r="K160" s="202">
        <f>DAY(F160-E160)</f>
        <v>14</v>
      </c>
      <c r="L160" s="201" t="s">
        <v>94</v>
      </c>
      <c r="M160" s="195"/>
      <c r="N160" s="195"/>
      <c r="O160" s="195"/>
    </row>
    <row r="161" spans="1:15" s="196" customFormat="1" ht="15.75" customHeight="1" x14ac:dyDescent="0.25">
      <c r="A161" s="185" t="s">
        <v>333</v>
      </c>
      <c r="B161" s="186" t="s">
        <v>105</v>
      </c>
      <c r="C161" s="187" t="s">
        <v>285</v>
      </c>
      <c r="D161" s="187" t="s">
        <v>311</v>
      </c>
      <c r="E161" s="197">
        <v>42256.659722222219</v>
      </c>
      <c r="F161" s="198">
        <v>42262.458333333336</v>
      </c>
      <c r="G161" s="199">
        <v>42263.557638888888</v>
      </c>
      <c r="H161" s="200">
        <f t="shared" si="37"/>
        <v>6</v>
      </c>
      <c r="I161" s="201">
        <v>180</v>
      </c>
      <c r="J161" s="193">
        <f t="shared" si="38"/>
        <v>6</v>
      </c>
      <c r="K161" s="202">
        <f t="shared" ref="K161:K174" si="41">DAY(F161-E161)</f>
        <v>5</v>
      </c>
      <c r="L161" s="201" t="s">
        <v>94</v>
      </c>
      <c r="M161" s="195"/>
      <c r="N161" s="195"/>
      <c r="O161" s="195"/>
    </row>
    <row r="162" spans="1:15" s="196" customFormat="1" ht="15.75" customHeight="1" x14ac:dyDescent="0.25">
      <c r="A162" s="185" t="s">
        <v>333</v>
      </c>
      <c r="B162" s="186" t="s">
        <v>105</v>
      </c>
      <c r="C162" s="187" t="s">
        <v>285</v>
      </c>
      <c r="D162" s="187" t="s">
        <v>312</v>
      </c>
      <c r="E162" s="197">
        <v>42256.659722222219</v>
      </c>
      <c r="F162" s="198">
        <v>42262.458333333336</v>
      </c>
      <c r="G162" s="199">
        <v>42263.556250000001</v>
      </c>
      <c r="H162" s="200">
        <f t="shared" si="37"/>
        <v>6</v>
      </c>
      <c r="I162" s="201">
        <v>180</v>
      </c>
      <c r="J162" s="193">
        <f t="shared" si="38"/>
        <v>6</v>
      </c>
      <c r="K162" s="202">
        <f t="shared" si="41"/>
        <v>5</v>
      </c>
      <c r="L162" s="201" t="s">
        <v>94</v>
      </c>
      <c r="M162" s="195"/>
      <c r="N162" s="195"/>
      <c r="O162" s="195"/>
    </row>
    <row r="163" spans="1:15" s="196" customFormat="1" ht="15.75" customHeight="1" x14ac:dyDescent="0.25">
      <c r="A163" s="185" t="s">
        <v>333</v>
      </c>
      <c r="B163" s="186" t="s">
        <v>92</v>
      </c>
      <c r="C163" s="187" t="s">
        <v>92</v>
      </c>
      <c r="D163" s="187" t="s">
        <v>93</v>
      </c>
      <c r="E163" s="197">
        <v>42256.659722222219</v>
      </c>
      <c r="F163" s="198">
        <v>42258.618055555555</v>
      </c>
      <c r="G163" s="199">
        <v>42272.620833333334</v>
      </c>
      <c r="H163" s="200">
        <f t="shared" si="37"/>
        <v>15</v>
      </c>
      <c r="I163" s="201">
        <v>14</v>
      </c>
      <c r="J163" s="193">
        <f t="shared" si="38"/>
        <v>15</v>
      </c>
      <c r="K163" s="202">
        <f t="shared" si="41"/>
        <v>1</v>
      </c>
      <c r="L163" s="201" t="s">
        <v>94</v>
      </c>
      <c r="M163" s="195"/>
      <c r="N163" s="195"/>
      <c r="O163" s="195"/>
    </row>
    <row r="164" spans="1:15" s="196" customFormat="1" ht="15.75" customHeight="1" x14ac:dyDescent="0.25">
      <c r="A164" s="185" t="s">
        <v>333</v>
      </c>
      <c r="B164" s="186" t="s">
        <v>95</v>
      </c>
      <c r="C164" s="187" t="s">
        <v>95</v>
      </c>
      <c r="D164" s="187" t="s">
        <v>18</v>
      </c>
      <c r="E164" s="197">
        <v>42256.659722222219</v>
      </c>
      <c r="F164" s="198">
        <v>42258.461805555555</v>
      </c>
      <c r="G164" s="199">
        <v>42258.461805555555</v>
      </c>
      <c r="H164" s="200">
        <f t="shared" si="37"/>
        <v>1</v>
      </c>
      <c r="I164" s="201">
        <v>14</v>
      </c>
      <c r="J164" s="193">
        <f t="shared" si="38"/>
        <v>1</v>
      </c>
      <c r="K164" s="202">
        <f t="shared" si="41"/>
        <v>1</v>
      </c>
      <c r="L164" s="201" t="s">
        <v>94</v>
      </c>
      <c r="M164" s="195"/>
      <c r="N164" s="195"/>
      <c r="O164" s="195"/>
    </row>
    <row r="165" spans="1:15" s="196" customFormat="1" ht="15.75" customHeight="1" x14ac:dyDescent="0.25">
      <c r="A165" s="185" t="s">
        <v>333</v>
      </c>
      <c r="B165" s="186" t="s">
        <v>343</v>
      </c>
      <c r="C165" s="187" t="s">
        <v>343</v>
      </c>
      <c r="D165" s="225" t="s">
        <v>350</v>
      </c>
      <c r="E165" s="197">
        <v>42256.659722222219</v>
      </c>
      <c r="F165" s="198">
        <v>42258.461805555555</v>
      </c>
      <c r="G165" s="199">
        <v>42258.461805555555</v>
      </c>
      <c r="H165" s="200">
        <f t="shared" si="37"/>
        <v>1</v>
      </c>
      <c r="I165" s="201">
        <v>14</v>
      </c>
      <c r="J165" s="193">
        <f t="shared" si="38"/>
        <v>1</v>
      </c>
      <c r="K165" s="202">
        <f t="shared" si="41"/>
        <v>1</v>
      </c>
      <c r="L165" s="201" t="s">
        <v>94</v>
      </c>
      <c r="M165" s="195"/>
      <c r="N165" s="195"/>
      <c r="O165" s="195"/>
    </row>
    <row r="166" spans="1:15" s="196" customFormat="1" ht="15.75" customHeight="1" x14ac:dyDescent="0.25">
      <c r="A166" s="185" t="s">
        <v>333</v>
      </c>
      <c r="B166" s="186" t="s">
        <v>96</v>
      </c>
      <c r="C166" s="187" t="s">
        <v>96</v>
      </c>
      <c r="D166" s="225" t="s">
        <v>97</v>
      </c>
      <c r="E166" s="197">
        <v>42256.659722222219</v>
      </c>
      <c r="F166" s="198">
        <v>42262.680555555555</v>
      </c>
      <c r="G166" s="199">
        <v>42264.339583333334</v>
      </c>
      <c r="H166" s="200">
        <f t="shared" si="37"/>
        <v>7</v>
      </c>
      <c r="I166" s="201">
        <v>7</v>
      </c>
      <c r="J166" s="193">
        <f>K166</f>
        <v>6</v>
      </c>
      <c r="K166" s="202">
        <f t="shared" si="41"/>
        <v>6</v>
      </c>
      <c r="L166" s="201">
        <v>28</v>
      </c>
      <c r="M166" s="195"/>
      <c r="N166" s="195"/>
      <c r="O166" s="195"/>
    </row>
    <row r="167" spans="1:15" s="196" customFormat="1" ht="15.75" customHeight="1" x14ac:dyDescent="0.25">
      <c r="A167" s="185" t="s">
        <v>333</v>
      </c>
      <c r="B167" s="186" t="s">
        <v>98</v>
      </c>
      <c r="C167" s="187" t="s">
        <v>98</v>
      </c>
      <c r="D167" s="225" t="s">
        <v>99</v>
      </c>
      <c r="E167" s="197">
        <v>42256.659722222219</v>
      </c>
      <c r="F167" s="198">
        <v>42263.423611111109</v>
      </c>
      <c r="G167" s="199">
        <v>42263.534722222219</v>
      </c>
      <c r="H167" s="200">
        <f t="shared" si="37"/>
        <v>6</v>
      </c>
      <c r="I167" s="203">
        <v>7</v>
      </c>
      <c r="J167" s="193">
        <f>K167</f>
        <v>6</v>
      </c>
      <c r="K167" s="202">
        <f t="shared" si="41"/>
        <v>6</v>
      </c>
      <c r="L167" s="201" t="s">
        <v>94</v>
      </c>
      <c r="M167" s="195"/>
      <c r="N167" s="195"/>
      <c r="O167" s="195"/>
    </row>
    <row r="168" spans="1:15" s="196" customFormat="1" ht="15.75" customHeight="1" x14ac:dyDescent="0.25">
      <c r="A168" s="185" t="s">
        <v>333</v>
      </c>
      <c r="B168" s="186" t="s">
        <v>100</v>
      </c>
      <c r="C168" s="187" t="s">
        <v>100</v>
      </c>
      <c r="D168" s="187" t="s">
        <v>20</v>
      </c>
      <c r="E168" s="197">
        <v>42256.659722222219</v>
      </c>
      <c r="F168" s="198">
        <v>42262.6</v>
      </c>
      <c r="G168" s="199">
        <v>42262.6</v>
      </c>
      <c r="H168" s="200">
        <f t="shared" si="37"/>
        <v>5</v>
      </c>
      <c r="I168" s="201">
        <v>28</v>
      </c>
      <c r="J168" s="193">
        <f>K168</f>
        <v>5</v>
      </c>
      <c r="K168" s="202">
        <f t="shared" si="41"/>
        <v>5</v>
      </c>
      <c r="L168" s="204" t="s">
        <v>94</v>
      </c>
      <c r="M168" s="195"/>
      <c r="N168" s="195"/>
      <c r="O168" s="195"/>
    </row>
    <row r="169" spans="1:15" s="196" customFormat="1" ht="15.75" customHeight="1" x14ac:dyDescent="0.25">
      <c r="A169" s="185" t="s">
        <v>333</v>
      </c>
      <c r="B169" s="186" t="s">
        <v>101</v>
      </c>
      <c r="C169" s="187" t="s">
        <v>101</v>
      </c>
      <c r="D169" s="225" t="s">
        <v>21</v>
      </c>
      <c r="E169" s="197">
        <v>42256.659722222219</v>
      </c>
      <c r="F169" s="198">
        <v>42262.6</v>
      </c>
      <c r="G169" s="199">
        <v>42262.6</v>
      </c>
      <c r="H169" s="200">
        <f t="shared" si="37"/>
        <v>5</v>
      </c>
      <c r="I169" s="203">
        <v>28</v>
      </c>
      <c r="J169" s="193">
        <f>H169</f>
        <v>5</v>
      </c>
      <c r="K169" s="202">
        <f t="shared" si="41"/>
        <v>5</v>
      </c>
      <c r="L169" s="204" t="s">
        <v>94</v>
      </c>
      <c r="M169" s="195"/>
      <c r="N169" s="195"/>
      <c r="O169" s="195"/>
    </row>
    <row r="170" spans="1:15" s="196" customFormat="1" ht="15.75" customHeight="1" x14ac:dyDescent="0.25">
      <c r="A170" s="185" t="s">
        <v>333</v>
      </c>
      <c r="B170" s="186" t="s">
        <v>344</v>
      </c>
      <c r="C170" s="187" t="s">
        <v>344</v>
      </c>
      <c r="D170" s="187" t="s">
        <v>166</v>
      </c>
      <c r="E170" s="197">
        <v>42256.659722222219</v>
      </c>
      <c r="F170" s="198">
        <v>42258.618055555555</v>
      </c>
      <c r="G170" s="199">
        <v>42262.417361111111</v>
      </c>
      <c r="H170" s="200">
        <f t="shared" si="37"/>
        <v>5</v>
      </c>
      <c r="I170" s="203">
        <v>2</v>
      </c>
      <c r="J170" s="193">
        <f>H170</f>
        <v>5</v>
      </c>
      <c r="K170" s="202">
        <f t="shared" si="41"/>
        <v>1</v>
      </c>
      <c r="L170" s="204" t="s">
        <v>94</v>
      </c>
      <c r="M170" s="195"/>
      <c r="N170" s="195"/>
      <c r="O170" s="195"/>
    </row>
    <row r="171" spans="1:15" s="196" customFormat="1" ht="15.75" customHeight="1" x14ac:dyDescent="0.25">
      <c r="A171" s="185" t="s">
        <v>333</v>
      </c>
      <c r="B171" s="186" t="s">
        <v>282</v>
      </c>
      <c r="C171" s="187" t="s">
        <v>282</v>
      </c>
      <c r="D171" s="225" t="s">
        <v>351</v>
      </c>
      <c r="E171" s="197">
        <v>42256.659722222219</v>
      </c>
      <c r="F171" s="198">
        <v>42258.618055555555</v>
      </c>
      <c r="G171" s="199">
        <v>42262.417361111111</v>
      </c>
      <c r="H171" s="200">
        <f t="shared" si="37"/>
        <v>5</v>
      </c>
      <c r="I171" s="201">
        <v>14</v>
      </c>
      <c r="J171" s="193">
        <f t="shared" ref="J171:J174" si="42">H171</f>
        <v>5</v>
      </c>
      <c r="K171" s="202">
        <f t="shared" si="41"/>
        <v>1</v>
      </c>
      <c r="L171" s="201">
        <v>180</v>
      </c>
      <c r="M171" s="195"/>
      <c r="N171" s="195"/>
      <c r="O171" s="195"/>
    </row>
    <row r="172" spans="1:15" s="196" customFormat="1" ht="15.75" customHeight="1" x14ac:dyDescent="0.25">
      <c r="A172" s="185" t="s">
        <v>333</v>
      </c>
      <c r="B172" s="205" t="s">
        <v>102</v>
      </c>
      <c r="C172" s="206" t="s">
        <v>102</v>
      </c>
      <c r="D172" s="206" t="s">
        <v>103</v>
      </c>
      <c r="E172" s="197">
        <v>42256.659722222219</v>
      </c>
      <c r="F172" s="198">
        <v>42269.65347222222</v>
      </c>
      <c r="G172" s="199">
        <v>42269.65347222222</v>
      </c>
      <c r="H172" s="200">
        <f t="shared" si="37"/>
        <v>12</v>
      </c>
      <c r="I172" s="201">
        <v>28</v>
      </c>
      <c r="J172" s="193">
        <f t="shared" si="42"/>
        <v>12</v>
      </c>
      <c r="K172" s="202">
        <f t="shared" si="41"/>
        <v>12</v>
      </c>
      <c r="L172" s="201">
        <v>28</v>
      </c>
      <c r="M172" s="195"/>
      <c r="N172" s="195"/>
    </row>
    <row r="173" spans="1:15" s="196" customFormat="1" ht="15.75" customHeight="1" x14ac:dyDescent="0.25">
      <c r="A173" s="185" t="s">
        <v>333</v>
      </c>
      <c r="B173" s="207" t="s">
        <v>106</v>
      </c>
      <c r="C173" s="208" t="s">
        <v>286</v>
      </c>
      <c r="D173" s="209" t="s">
        <v>313</v>
      </c>
      <c r="E173" s="197">
        <v>42256.659722222219</v>
      </c>
      <c r="F173" s="198">
        <v>42258.611805555556</v>
      </c>
      <c r="G173" s="199">
        <v>42258.611805555556</v>
      </c>
      <c r="H173" s="200">
        <f>DAY(G173-E173)</f>
        <v>1</v>
      </c>
      <c r="I173" s="201">
        <v>14</v>
      </c>
      <c r="J173" s="193">
        <f t="shared" si="42"/>
        <v>1</v>
      </c>
      <c r="K173" s="202">
        <f t="shared" si="41"/>
        <v>1</v>
      </c>
      <c r="L173" s="201">
        <v>14</v>
      </c>
      <c r="M173" s="195"/>
      <c r="N173" s="195"/>
    </row>
    <row r="174" spans="1:15" s="196" customFormat="1" ht="15.75" customHeight="1" thickBot="1" x14ac:dyDescent="0.3">
      <c r="A174" s="210" t="s">
        <v>333</v>
      </c>
      <c r="B174" s="211" t="s">
        <v>281</v>
      </c>
      <c r="C174" s="212" t="s">
        <v>286</v>
      </c>
      <c r="D174" s="213" t="s">
        <v>314</v>
      </c>
      <c r="E174" s="214">
        <v>42256.659722222219</v>
      </c>
      <c r="F174" s="215">
        <v>42258.611805555556</v>
      </c>
      <c r="G174" s="216">
        <v>42258.611805555556</v>
      </c>
      <c r="H174" s="217">
        <f>DAY(G174-E174)</f>
        <v>1</v>
      </c>
      <c r="I174" s="218">
        <v>14</v>
      </c>
      <c r="J174" s="219">
        <f t="shared" si="42"/>
        <v>1</v>
      </c>
      <c r="K174" s="220">
        <f t="shared" si="41"/>
        <v>1</v>
      </c>
      <c r="L174" s="218">
        <v>14</v>
      </c>
      <c r="M174" s="195"/>
      <c r="N174" s="195"/>
      <c r="O174" s="195"/>
    </row>
    <row r="175" spans="1:15" s="196" customFormat="1" ht="15.75" customHeight="1" x14ac:dyDescent="0.25">
      <c r="A175" s="185" t="s">
        <v>330</v>
      </c>
      <c r="B175" s="186" t="s">
        <v>283</v>
      </c>
      <c r="C175" s="187" t="s">
        <v>284</v>
      </c>
      <c r="D175" s="187" t="s">
        <v>7</v>
      </c>
      <c r="E175" s="188">
        <v>42257.638888888891</v>
      </c>
      <c r="F175" s="189">
        <v>42262.541666666664</v>
      </c>
      <c r="G175" s="190">
        <v>42272.40347222222</v>
      </c>
      <c r="H175" s="191">
        <f t="shared" ref="H175:H190" si="43">DAY(G175-E175)</f>
        <v>14</v>
      </c>
      <c r="I175" s="192">
        <v>180</v>
      </c>
      <c r="J175" s="193">
        <f>H175</f>
        <v>14</v>
      </c>
      <c r="K175" s="194">
        <f>DAY(F175-E175)</f>
        <v>4</v>
      </c>
      <c r="L175" s="192" t="s">
        <v>94</v>
      </c>
      <c r="M175" s="195"/>
      <c r="N175" s="195"/>
      <c r="O175" s="195"/>
    </row>
    <row r="176" spans="1:15" s="196" customFormat="1" ht="15.75" customHeight="1" x14ac:dyDescent="0.25">
      <c r="A176" s="185" t="s">
        <v>330</v>
      </c>
      <c r="B176" s="186" t="s">
        <v>283</v>
      </c>
      <c r="C176" s="187" t="s">
        <v>284</v>
      </c>
      <c r="D176" s="187" t="s">
        <v>7</v>
      </c>
      <c r="E176" s="197">
        <v>42257.638888888891</v>
      </c>
      <c r="F176" s="198">
        <v>42262.541666666664</v>
      </c>
      <c r="G176" s="199">
        <v>42272.544444444444</v>
      </c>
      <c r="H176" s="200">
        <f t="shared" si="43"/>
        <v>14</v>
      </c>
      <c r="I176" s="201">
        <v>180</v>
      </c>
      <c r="J176" s="193">
        <f t="shared" ref="J176:J183" si="44">H176</f>
        <v>14</v>
      </c>
      <c r="K176" s="202">
        <f>DAY(F176-E176)</f>
        <v>4</v>
      </c>
      <c r="L176" s="201" t="s">
        <v>94</v>
      </c>
      <c r="M176" s="195"/>
      <c r="N176" s="195"/>
      <c r="O176" s="195"/>
    </row>
    <row r="177" spans="1:15" s="196" customFormat="1" ht="15.75" customHeight="1" x14ac:dyDescent="0.25">
      <c r="A177" s="185" t="s">
        <v>330</v>
      </c>
      <c r="B177" s="186" t="s">
        <v>283</v>
      </c>
      <c r="C177" s="187" t="s">
        <v>284</v>
      </c>
      <c r="D177" s="187" t="s">
        <v>104</v>
      </c>
      <c r="E177" s="197">
        <v>42257.638888888891</v>
      </c>
      <c r="F177" s="198">
        <v>42268.416666666664</v>
      </c>
      <c r="G177" s="199">
        <v>42269.672222222223</v>
      </c>
      <c r="H177" s="200">
        <f t="shared" si="43"/>
        <v>12</v>
      </c>
      <c r="I177" s="201">
        <v>180</v>
      </c>
      <c r="J177" s="193">
        <f t="shared" si="44"/>
        <v>12</v>
      </c>
      <c r="K177" s="202">
        <f>DAY(F177-E177)</f>
        <v>10</v>
      </c>
      <c r="L177" s="201" t="s">
        <v>94</v>
      </c>
      <c r="M177" s="195"/>
      <c r="N177" s="195"/>
      <c r="O177" s="195"/>
    </row>
    <row r="178" spans="1:15" s="196" customFormat="1" ht="15.75" customHeight="1" x14ac:dyDescent="0.25">
      <c r="A178" s="185" t="s">
        <v>330</v>
      </c>
      <c r="B178" s="186" t="s">
        <v>283</v>
      </c>
      <c r="C178" s="187" t="s">
        <v>284</v>
      </c>
      <c r="D178" s="187" t="s">
        <v>104</v>
      </c>
      <c r="E178" s="197">
        <v>42257.638888888891</v>
      </c>
      <c r="F178" s="198">
        <v>42271.395833333336</v>
      </c>
      <c r="G178" s="199">
        <v>42271.682638888888</v>
      </c>
      <c r="H178" s="200">
        <f t="shared" si="43"/>
        <v>14</v>
      </c>
      <c r="I178" s="201">
        <v>180</v>
      </c>
      <c r="J178" s="193">
        <f t="shared" si="44"/>
        <v>14</v>
      </c>
      <c r="K178" s="202">
        <f>DAY(F178-E178)</f>
        <v>13</v>
      </c>
      <c r="L178" s="201" t="s">
        <v>94</v>
      </c>
      <c r="M178" s="195"/>
      <c r="N178" s="195"/>
      <c r="O178" s="195"/>
    </row>
    <row r="179" spans="1:15" s="196" customFormat="1" ht="15.75" customHeight="1" x14ac:dyDescent="0.25">
      <c r="A179" s="185" t="s">
        <v>330</v>
      </c>
      <c r="B179" s="186" t="s">
        <v>105</v>
      </c>
      <c r="C179" s="187" t="s">
        <v>285</v>
      </c>
      <c r="D179" s="187" t="s">
        <v>311</v>
      </c>
      <c r="E179" s="197">
        <v>42257.638888888891</v>
      </c>
      <c r="F179" s="198">
        <v>42262.458333333336</v>
      </c>
      <c r="G179" s="199">
        <v>42263.572222222225</v>
      </c>
      <c r="H179" s="200">
        <f t="shared" si="43"/>
        <v>5</v>
      </c>
      <c r="I179" s="201">
        <v>180</v>
      </c>
      <c r="J179" s="193">
        <f t="shared" si="44"/>
        <v>5</v>
      </c>
      <c r="K179" s="202">
        <f t="shared" ref="K179:K192" si="45">DAY(F179-E179)</f>
        <v>4</v>
      </c>
      <c r="L179" s="201" t="s">
        <v>94</v>
      </c>
      <c r="M179" s="195"/>
      <c r="N179" s="195"/>
      <c r="O179" s="195"/>
    </row>
    <row r="180" spans="1:15" s="196" customFormat="1" ht="15.75" customHeight="1" x14ac:dyDescent="0.25">
      <c r="A180" s="185" t="s">
        <v>330</v>
      </c>
      <c r="B180" s="186" t="s">
        <v>105</v>
      </c>
      <c r="C180" s="187" t="s">
        <v>285</v>
      </c>
      <c r="D180" s="187" t="s">
        <v>312</v>
      </c>
      <c r="E180" s="197">
        <v>42257.638888888891</v>
      </c>
      <c r="F180" s="198">
        <v>42262.458333333336</v>
      </c>
      <c r="G180" s="199">
        <v>42263.570833333331</v>
      </c>
      <c r="H180" s="200">
        <f t="shared" si="43"/>
        <v>5</v>
      </c>
      <c r="I180" s="201">
        <v>180</v>
      </c>
      <c r="J180" s="193">
        <f t="shared" si="44"/>
        <v>5</v>
      </c>
      <c r="K180" s="202">
        <f t="shared" si="45"/>
        <v>4</v>
      </c>
      <c r="L180" s="201" t="s">
        <v>94</v>
      </c>
      <c r="M180" s="195"/>
      <c r="N180" s="195"/>
      <c r="O180" s="195"/>
    </row>
    <row r="181" spans="1:15" s="196" customFormat="1" ht="15.75" customHeight="1" x14ac:dyDescent="0.25">
      <c r="A181" s="185" t="s">
        <v>330</v>
      </c>
      <c r="B181" s="186" t="s">
        <v>92</v>
      </c>
      <c r="C181" s="187" t="s">
        <v>92</v>
      </c>
      <c r="D181" s="187" t="s">
        <v>93</v>
      </c>
      <c r="E181" s="197">
        <v>42257.638888888891</v>
      </c>
      <c r="F181" s="198">
        <v>42258.618055555555</v>
      </c>
      <c r="G181" s="199">
        <v>42272.595138888886</v>
      </c>
      <c r="H181" s="200">
        <f t="shared" si="43"/>
        <v>14</v>
      </c>
      <c r="I181" s="201">
        <v>14</v>
      </c>
      <c r="J181" s="193">
        <f t="shared" si="44"/>
        <v>14</v>
      </c>
      <c r="K181" s="202">
        <f t="shared" si="45"/>
        <v>0</v>
      </c>
      <c r="L181" s="201" t="s">
        <v>94</v>
      </c>
      <c r="M181" s="195"/>
      <c r="N181" s="195"/>
      <c r="O181" s="195"/>
    </row>
    <row r="182" spans="1:15" s="196" customFormat="1" ht="15.75" customHeight="1" x14ac:dyDescent="0.25">
      <c r="A182" s="185" t="s">
        <v>330</v>
      </c>
      <c r="B182" s="186" t="s">
        <v>95</v>
      </c>
      <c r="C182" s="187" t="s">
        <v>95</v>
      </c>
      <c r="D182" s="187" t="s">
        <v>18</v>
      </c>
      <c r="E182" s="197">
        <v>42257.638888888891</v>
      </c>
      <c r="F182" s="198">
        <v>42263.478472222225</v>
      </c>
      <c r="G182" s="199">
        <v>42263.478472222225</v>
      </c>
      <c r="H182" s="200">
        <f t="shared" si="43"/>
        <v>5</v>
      </c>
      <c r="I182" s="201">
        <v>14</v>
      </c>
      <c r="J182" s="193">
        <f t="shared" si="44"/>
        <v>5</v>
      </c>
      <c r="K182" s="202">
        <f t="shared" si="45"/>
        <v>5</v>
      </c>
      <c r="L182" s="201" t="s">
        <v>94</v>
      </c>
      <c r="M182" s="195"/>
      <c r="N182" s="195"/>
      <c r="O182" s="195"/>
    </row>
    <row r="183" spans="1:15" s="196" customFormat="1" ht="15.75" customHeight="1" x14ac:dyDescent="0.25">
      <c r="A183" s="185" t="s">
        <v>330</v>
      </c>
      <c r="B183" s="186" t="s">
        <v>343</v>
      </c>
      <c r="C183" s="187" t="s">
        <v>343</v>
      </c>
      <c r="D183" s="225" t="s">
        <v>350</v>
      </c>
      <c r="E183" s="197">
        <v>42257.638888888891</v>
      </c>
      <c r="F183" s="198">
        <v>42263.478472222225</v>
      </c>
      <c r="G183" s="199">
        <v>42263.478472222225</v>
      </c>
      <c r="H183" s="200">
        <f t="shared" si="43"/>
        <v>5</v>
      </c>
      <c r="I183" s="201">
        <v>14</v>
      </c>
      <c r="J183" s="193">
        <f t="shared" si="44"/>
        <v>5</v>
      </c>
      <c r="K183" s="202">
        <f t="shared" si="45"/>
        <v>5</v>
      </c>
      <c r="L183" s="201" t="s">
        <v>94</v>
      </c>
      <c r="M183" s="195"/>
      <c r="N183" s="195"/>
      <c r="O183" s="195"/>
    </row>
    <row r="184" spans="1:15" s="196" customFormat="1" ht="15.75" customHeight="1" x14ac:dyDescent="0.25">
      <c r="A184" s="185" t="s">
        <v>330</v>
      </c>
      <c r="B184" s="186" t="s">
        <v>96</v>
      </c>
      <c r="C184" s="187" t="s">
        <v>96</v>
      </c>
      <c r="D184" s="225" t="s">
        <v>97</v>
      </c>
      <c r="E184" s="197">
        <v>42257.638888888891</v>
      </c>
      <c r="F184" s="198">
        <v>42262.680555555555</v>
      </c>
      <c r="G184" s="199">
        <v>42264.342361111114</v>
      </c>
      <c r="H184" s="200">
        <f t="shared" si="43"/>
        <v>6</v>
      </c>
      <c r="I184" s="201">
        <v>7</v>
      </c>
      <c r="J184" s="193">
        <f>K184</f>
        <v>5</v>
      </c>
      <c r="K184" s="202">
        <f t="shared" si="45"/>
        <v>5</v>
      </c>
      <c r="L184" s="201">
        <v>28</v>
      </c>
      <c r="M184" s="195"/>
      <c r="N184" s="195"/>
      <c r="O184" s="195"/>
    </row>
    <row r="185" spans="1:15" s="196" customFormat="1" ht="15.75" customHeight="1" x14ac:dyDescent="0.25">
      <c r="A185" s="185" t="s">
        <v>330</v>
      </c>
      <c r="B185" s="186" t="s">
        <v>98</v>
      </c>
      <c r="C185" s="187" t="s">
        <v>98</v>
      </c>
      <c r="D185" s="225" t="s">
        <v>99</v>
      </c>
      <c r="E185" s="197">
        <v>42257.638888888891</v>
      </c>
      <c r="F185" s="198">
        <v>42263.423611111109</v>
      </c>
      <c r="G185" s="199">
        <v>42263.535416666666</v>
      </c>
      <c r="H185" s="200">
        <f t="shared" si="43"/>
        <v>5</v>
      </c>
      <c r="I185" s="203">
        <v>7</v>
      </c>
      <c r="J185" s="193">
        <f>K185</f>
        <v>5</v>
      </c>
      <c r="K185" s="202">
        <f t="shared" si="45"/>
        <v>5</v>
      </c>
      <c r="L185" s="201" t="s">
        <v>94</v>
      </c>
      <c r="M185" s="195"/>
      <c r="N185" s="195"/>
      <c r="O185" s="195"/>
    </row>
    <row r="186" spans="1:15" s="196" customFormat="1" ht="15.75" customHeight="1" x14ac:dyDescent="0.25">
      <c r="A186" s="185" t="s">
        <v>330</v>
      </c>
      <c r="B186" s="186" t="s">
        <v>100</v>
      </c>
      <c r="C186" s="187" t="s">
        <v>100</v>
      </c>
      <c r="D186" s="187" t="s">
        <v>20</v>
      </c>
      <c r="E186" s="197">
        <v>42257.638888888891</v>
      </c>
      <c r="F186" s="198">
        <v>42262.750694444447</v>
      </c>
      <c r="G186" s="199">
        <v>42262.750694444447</v>
      </c>
      <c r="H186" s="200">
        <f t="shared" si="43"/>
        <v>5</v>
      </c>
      <c r="I186" s="201">
        <v>28</v>
      </c>
      <c r="J186" s="193">
        <f>K186</f>
        <v>5</v>
      </c>
      <c r="K186" s="202">
        <f t="shared" si="45"/>
        <v>5</v>
      </c>
      <c r="L186" s="204" t="s">
        <v>94</v>
      </c>
      <c r="M186" s="195"/>
      <c r="N186" s="195"/>
      <c r="O186" s="195"/>
    </row>
    <row r="187" spans="1:15" s="196" customFormat="1" ht="15.75" customHeight="1" x14ac:dyDescent="0.25">
      <c r="A187" s="185" t="s">
        <v>330</v>
      </c>
      <c r="B187" s="186" t="s">
        <v>101</v>
      </c>
      <c r="C187" s="187" t="s">
        <v>101</v>
      </c>
      <c r="D187" s="225" t="s">
        <v>21</v>
      </c>
      <c r="E187" s="197">
        <v>42257.638888888891</v>
      </c>
      <c r="F187" s="198">
        <v>42262.750694444447</v>
      </c>
      <c r="G187" s="199">
        <v>42262.750694444447</v>
      </c>
      <c r="H187" s="200">
        <f t="shared" si="43"/>
        <v>5</v>
      </c>
      <c r="I187" s="203">
        <v>28</v>
      </c>
      <c r="J187" s="193">
        <f>H187</f>
        <v>5</v>
      </c>
      <c r="K187" s="202">
        <f t="shared" si="45"/>
        <v>5</v>
      </c>
      <c r="L187" s="204" t="s">
        <v>94</v>
      </c>
      <c r="M187" s="195"/>
      <c r="N187" s="195"/>
      <c r="O187" s="195"/>
    </row>
    <row r="188" spans="1:15" s="196" customFormat="1" ht="15.75" customHeight="1" x14ac:dyDescent="0.25">
      <c r="A188" s="185" t="s">
        <v>330</v>
      </c>
      <c r="B188" s="186" t="s">
        <v>344</v>
      </c>
      <c r="C188" s="187" t="s">
        <v>344</v>
      </c>
      <c r="D188" s="187" t="s">
        <v>166</v>
      </c>
      <c r="E188" s="197">
        <v>42257.638888888891</v>
      </c>
      <c r="F188" s="198">
        <v>42258.618055555555</v>
      </c>
      <c r="G188" s="199">
        <v>42262.429861111108</v>
      </c>
      <c r="H188" s="200">
        <f t="shared" si="43"/>
        <v>4</v>
      </c>
      <c r="I188" s="203">
        <v>2</v>
      </c>
      <c r="J188" s="193">
        <f>H188</f>
        <v>4</v>
      </c>
      <c r="K188" s="202">
        <f t="shared" si="45"/>
        <v>0</v>
      </c>
      <c r="L188" s="204" t="s">
        <v>94</v>
      </c>
      <c r="M188" s="195"/>
      <c r="N188" s="195"/>
      <c r="O188" s="195"/>
    </row>
    <row r="189" spans="1:15" s="196" customFormat="1" ht="15.75" customHeight="1" x14ac:dyDescent="0.25">
      <c r="A189" s="185" t="s">
        <v>330</v>
      </c>
      <c r="B189" s="186" t="s">
        <v>282</v>
      </c>
      <c r="C189" s="187" t="s">
        <v>282</v>
      </c>
      <c r="D189" s="225" t="s">
        <v>351</v>
      </c>
      <c r="E189" s="197">
        <v>42257.638888888891</v>
      </c>
      <c r="F189" s="198">
        <v>42258.618055555555</v>
      </c>
      <c r="G189" s="199">
        <v>42262.429861111108</v>
      </c>
      <c r="H189" s="200">
        <f t="shared" si="43"/>
        <v>4</v>
      </c>
      <c r="I189" s="201">
        <v>14</v>
      </c>
      <c r="J189" s="193">
        <f t="shared" ref="J189:J192" si="46">H189</f>
        <v>4</v>
      </c>
      <c r="K189" s="202">
        <f t="shared" si="45"/>
        <v>0</v>
      </c>
      <c r="L189" s="201">
        <v>180</v>
      </c>
      <c r="M189" s="195"/>
      <c r="N189" s="195"/>
      <c r="O189" s="195"/>
    </row>
    <row r="190" spans="1:15" s="196" customFormat="1" ht="15.75" customHeight="1" x14ac:dyDescent="0.25">
      <c r="A190" s="185" t="s">
        <v>330</v>
      </c>
      <c r="B190" s="205" t="s">
        <v>102</v>
      </c>
      <c r="C190" s="206" t="s">
        <v>102</v>
      </c>
      <c r="D190" s="206" t="s">
        <v>103</v>
      </c>
      <c r="E190" s="197">
        <v>42257.638888888891</v>
      </c>
      <c r="F190" s="198">
        <v>42269.700694444444</v>
      </c>
      <c r="G190" s="199">
        <v>42269.700694444444</v>
      </c>
      <c r="H190" s="200">
        <f t="shared" si="43"/>
        <v>12</v>
      </c>
      <c r="I190" s="201">
        <v>28</v>
      </c>
      <c r="J190" s="193">
        <f t="shared" si="46"/>
        <v>12</v>
      </c>
      <c r="K190" s="202">
        <f t="shared" si="45"/>
        <v>12</v>
      </c>
      <c r="L190" s="201">
        <v>28</v>
      </c>
      <c r="M190" s="195"/>
      <c r="N190" s="195"/>
    </row>
    <row r="191" spans="1:15" s="196" customFormat="1" ht="15.75" customHeight="1" x14ac:dyDescent="0.25">
      <c r="A191" s="185" t="s">
        <v>330</v>
      </c>
      <c r="B191" s="207" t="s">
        <v>106</v>
      </c>
      <c r="C191" s="208" t="s">
        <v>286</v>
      </c>
      <c r="D191" s="209" t="s">
        <v>313</v>
      </c>
      <c r="E191" s="197">
        <v>42257.638888888891</v>
      </c>
      <c r="F191" s="198">
        <v>42258.775694444441</v>
      </c>
      <c r="G191" s="199">
        <v>42258.775694444441</v>
      </c>
      <c r="H191" s="200">
        <f>DAY(G191-E191)</f>
        <v>1</v>
      </c>
      <c r="I191" s="201">
        <v>14</v>
      </c>
      <c r="J191" s="193">
        <f t="shared" si="46"/>
        <v>1</v>
      </c>
      <c r="K191" s="202">
        <f t="shared" si="45"/>
        <v>1</v>
      </c>
      <c r="L191" s="201">
        <v>14</v>
      </c>
      <c r="M191" s="195"/>
      <c r="N191" s="195"/>
    </row>
    <row r="192" spans="1:15" s="196" customFormat="1" ht="15.75" customHeight="1" thickBot="1" x14ac:dyDescent="0.3">
      <c r="A192" s="210" t="s">
        <v>330</v>
      </c>
      <c r="B192" s="211" t="s">
        <v>281</v>
      </c>
      <c r="C192" s="212" t="s">
        <v>286</v>
      </c>
      <c r="D192" s="213" t="s">
        <v>314</v>
      </c>
      <c r="E192" s="214">
        <v>42257.638888888891</v>
      </c>
      <c r="F192" s="215">
        <v>42258.775694444441</v>
      </c>
      <c r="G192" s="216">
        <v>42258.775694444441</v>
      </c>
      <c r="H192" s="217">
        <f>DAY(G192-E192)</f>
        <v>1</v>
      </c>
      <c r="I192" s="218">
        <v>14</v>
      </c>
      <c r="J192" s="219">
        <f t="shared" si="46"/>
        <v>1</v>
      </c>
      <c r="K192" s="220">
        <f t="shared" si="45"/>
        <v>1</v>
      </c>
      <c r="L192" s="218">
        <v>14</v>
      </c>
      <c r="M192" s="195"/>
      <c r="N192" s="195"/>
      <c r="O192" s="195"/>
    </row>
    <row r="193" spans="1:15" s="196" customFormat="1" ht="15.75" customHeight="1" x14ac:dyDescent="0.25">
      <c r="A193" s="185" t="s">
        <v>334</v>
      </c>
      <c r="B193" s="186" t="s">
        <v>283</v>
      </c>
      <c r="C193" s="187" t="s">
        <v>284</v>
      </c>
      <c r="D193" s="187" t="s">
        <v>7</v>
      </c>
      <c r="E193" s="188">
        <v>42257.489583333336</v>
      </c>
      <c r="F193" s="189">
        <v>42262.541666666664</v>
      </c>
      <c r="G193" s="190">
        <v>42272.412499999999</v>
      </c>
      <c r="H193" s="191">
        <f t="shared" ref="H193:H208" si="47">DAY(G193-E193)</f>
        <v>14</v>
      </c>
      <c r="I193" s="192">
        <v>180</v>
      </c>
      <c r="J193" s="193">
        <f>H193</f>
        <v>14</v>
      </c>
      <c r="K193" s="194">
        <f>DAY(F193-E193)</f>
        <v>5</v>
      </c>
      <c r="L193" s="192" t="s">
        <v>94</v>
      </c>
      <c r="M193" s="195"/>
      <c r="N193" s="195"/>
      <c r="O193" s="195"/>
    </row>
    <row r="194" spans="1:15" s="196" customFormat="1" ht="15.75" customHeight="1" x14ac:dyDescent="0.25">
      <c r="A194" s="185" t="s">
        <v>334</v>
      </c>
      <c r="B194" s="186" t="s">
        <v>283</v>
      </c>
      <c r="C194" s="187" t="s">
        <v>284</v>
      </c>
      <c r="D194" s="187" t="s">
        <v>7</v>
      </c>
      <c r="E194" s="197">
        <v>42257.489583333336</v>
      </c>
      <c r="F194" s="198">
        <v>42262.541666666664</v>
      </c>
      <c r="G194" s="199">
        <v>42272.548611111109</v>
      </c>
      <c r="H194" s="200">
        <f t="shared" si="47"/>
        <v>15</v>
      </c>
      <c r="I194" s="201">
        <v>180</v>
      </c>
      <c r="J194" s="193">
        <f t="shared" ref="J194:J201" si="48">H194</f>
        <v>15</v>
      </c>
      <c r="K194" s="202">
        <f>DAY(F194-E194)</f>
        <v>5</v>
      </c>
      <c r="L194" s="201" t="s">
        <v>94</v>
      </c>
      <c r="M194" s="195"/>
      <c r="N194" s="195"/>
      <c r="O194" s="195"/>
    </row>
    <row r="195" spans="1:15" s="196" customFormat="1" ht="15.75" customHeight="1" x14ac:dyDescent="0.25">
      <c r="A195" s="185" t="s">
        <v>334</v>
      </c>
      <c r="B195" s="186" t="s">
        <v>283</v>
      </c>
      <c r="C195" s="187" t="s">
        <v>284</v>
      </c>
      <c r="D195" s="187" t="s">
        <v>104</v>
      </c>
      <c r="E195" s="197">
        <v>42257.489583333336</v>
      </c>
      <c r="F195" s="198">
        <v>42268.416666666664</v>
      </c>
      <c r="G195" s="199">
        <v>42269.681250000001</v>
      </c>
      <c r="H195" s="200">
        <f t="shared" si="47"/>
        <v>12</v>
      </c>
      <c r="I195" s="201">
        <v>180</v>
      </c>
      <c r="J195" s="193">
        <f t="shared" si="48"/>
        <v>12</v>
      </c>
      <c r="K195" s="202">
        <f>DAY(F195-E195)</f>
        <v>10</v>
      </c>
      <c r="L195" s="201" t="s">
        <v>94</v>
      </c>
      <c r="M195" s="195"/>
      <c r="N195" s="195"/>
      <c r="O195" s="195"/>
    </row>
    <row r="196" spans="1:15" s="196" customFormat="1" ht="15.75" customHeight="1" x14ac:dyDescent="0.25">
      <c r="A196" s="185" t="s">
        <v>334</v>
      </c>
      <c r="B196" s="186" t="s">
        <v>283</v>
      </c>
      <c r="C196" s="187" t="s">
        <v>284</v>
      </c>
      <c r="D196" s="187" t="s">
        <v>104</v>
      </c>
      <c r="E196" s="197">
        <v>42257.489583333336</v>
      </c>
      <c r="F196" s="198">
        <v>42271.395833333336</v>
      </c>
      <c r="G196" s="199">
        <v>42271.65</v>
      </c>
      <c r="H196" s="200">
        <f t="shared" si="47"/>
        <v>14</v>
      </c>
      <c r="I196" s="201">
        <v>180</v>
      </c>
      <c r="J196" s="193">
        <f t="shared" si="48"/>
        <v>14</v>
      </c>
      <c r="K196" s="202">
        <f>DAY(F196-E196)</f>
        <v>13</v>
      </c>
      <c r="L196" s="201" t="s">
        <v>94</v>
      </c>
      <c r="M196" s="195"/>
      <c r="N196" s="195"/>
      <c r="O196" s="195"/>
    </row>
    <row r="197" spans="1:15" s="196" customFormat="1" ht="15.75" customHeight="1" x14ac:dyDescent="0.25">
      <c r="A197" s="185" t="s">
        <v>334</v>
      </c>
      <c r="B197" s="186" t="s">
        <v>105</v>
      </c>
      <c r="C197" s="187" t="s">
        <v>285</v>
      </c>
      <c r="D197" s="187" t="s">
        <v>311</v>
      </c>
      <c r="E197" s="197">
        <v>42257.489583333336</v>
      </c>
      <c r="F197" s="198">
        <v>42262.458333333336</v>
      </c>
      <c r="G197" s="199">
        <v>42263.578472222223</v>
      </c>
      <c r="H197" s="200">
        <f t="shared" si="47"/>
        <v>6</v>
      </c>
      <c r="I197" s="201">
        <v>180</v>
      </c>
      <c r="J197" s="193">
        <f t="shared" si="48"/>
        <v>6</v>
      </c>
      <c r="K197" s="202">
        <f t="shared" ref="K197:K210" si="49">DAY(F197-E197)</f>
        <v>4</v>
      </c>
      <c r="L197" s="201" t="s">
        <v>94</v>
      </c>
      <c r="M197" s="195"/>
      <c r="N197" s="195"/>
      <c r="O197" s="195"/>
    </row>
    <row r="198" spans="1:15" s="196" customFormat="1" ht="15.75" customHeight="1" x14ac:dyDescent="0.25">
      <c r="A198" s="185" t="s">
        <v>334</v>
      </c>
      <c r="B198" s="186" t="s">
        <v>105</v>
      </c>
      <c r="C198" s="187" t="s">
        <v>285</v>
      </c>
      <c r="D198" s="187" t="s">
        <v>312</v>
      </c>
      <c r="E198" s="197">
        <v>42257.489583333336</v>
      </c>
      <c r="F198" s="198">
        <v>42262.458333333336</v>
      </c>
      <c r="G198" s="199">
        <v>42263.57708333333</v>
      </c>
      <c r="H198" s="200">
        <f t="shared" si="47"/>
        <v>6</v>
      </c>
      <c r="I198" s="201">
        <v>180</v>
      </c>
      <c r="J198" s="193">
        <f t="shared" si="48"/>
        <v>6</v>
      </c>
      <c r="K198" s="202">
        <f t="shared" si="49"/>
        <v>4</v>
      </c>
      <c r="L198" s="201" t="s">
        <v>94</v>
      </c>
      <c r="M198" s="195"/>
      <c r="N198" s="195"/>
      <c r="O198" s="195"/>
    </row>
    <row r="199" spans="1:15" s="196" customFormat="1" ht="15.75" customHeight="1" x14ac:dyDescent="0.25">
      <c r="A199" s="185" t="s">
        <v>334</v>
      </c>
      <c r="B199" s="186" t="s">
        <v>92</v>
      </c>
      <c r="C199" s="187" t="s">
        <v>92</v>
      </c>
      <c r="D199" s="187" t="s">
        <v>93</v>
      </c>
      <c r="E199" s="197">
        <v>42257.489583333336</v>
      </c>
      <c r="F199" s="198">
        <v>42258.59375</v>
      </c>
      <c r="G199" s="199">
        <v>42258.623611111114</v>
      </c>
      <c r="H199" s="200">
        <f t="shared" si="47"/>
        <v>1</v>
      </c>
      <c r="I199" s="201">
        <v>14</v>
      </c>
      <c r="J199" s="193">
        <f t="shared" si="48"/>
        <v>1</v>
      </c>
      <c r="K199" s="202">
        <f t="shared" si="49"/>
        <v>1</v>
      </c>
      <c r="L199" s="201" t="s">
        <v>94</v>
      </c>
      <c r="M199" s="195"/>
      <c r="N199" s="195"/>
      <c r="O199" s="195"/>
    </row>
    <row r="200" spans="1:15" s="196" customFormat="1" ht="15.75" customHeight="1" x14ac:dyDescent="0.25">
      <c r="A200" s="185" t="s">
        <v>334</v>
      </c>
      <c r="B200" s="186" t="s">
        <v>95</v>
      </c>
      <c r="C200" s="187" t="s">
        <v>95</v>
      </c>
      <c r="D200" s="187" t="s">
        <v>18</v>
      </c>
      <c r="E200" s="197">
        <v>42257.489583333336</v>
      </c>
      <c r="F200" s="198">
        <v>42263.529166666667</v>
      </c>
      <c r="G200" s="199">
        <v>42263.529166666667</v>
      </c>
      <c r="H200" s="200">
        <f t="shared" si="47"/>
        <v>6</v>
      </c>
      <c r="I200" s="201">
        <v>14</v>
      </c>
      <c r="J200" s="193">
        <f t="shared" si="48"/>
        <v>6</v>
      </c>
      <c r="K200" s="202">
        <f t="shared" si="49"/>
        <v>6</v>
      </c>
      <c r="L200" s="201" t="s">
        <v>94</v>
      </c>
      <c r="M200" s="195"/>
      <c r="N200" s="195"/>
      <c r="O200" s="195"/>
    </row>
    <row r="201" spans="1:15" s="196" customFormat="1" ht="15.75" customHeight="1" x14ac:dyDescent="0.25">
      <c r="A201" s="185" t="s">
        <v>334</v>
      </c>
      <c r="B201" s="186" t="s">
        <v>343</v>
      </c>
      <c r="C201" s="187" t="s">
        <v>343</v>
      </c>
      <c r="D201" s="225" t="s">
        <v>350</v>
      </c>
      <c r="E201" s="197">
        <v>42257.489583333336</v>
      </c>
      <c r="F201" s="198">
        <v>42263.529166666667</v>
      </c>
      <c r="G201" s="199">
        <v>42263.529166666667</v>
      </c>
      <c r="H201" s="200">
        <f t="shared" si="47"/>
        <v>6</v>
      </c>
      <c r="I201" s="201">
        <v>14</v>
      </c>
      <c r="J201" s="193">
        <f t="shared" si="48"/>
        <v>6</v>
      </c>
      <c r="K201" s="202">
        <f t="shared" si="49"/>
        <v>6</v>
      </c>
      <c r="L201" s="201" t="s">
        <v>94</v>
      </c>
      <c r="M201" s="195"/>
      <c r="N201" s="195"/>
      <c r="O201" s="195"/>
    </row>
    <row r="202" spans="1:15" s="196" customFormat="1" ht="15.75" customHeight="1" x14ac:dyDescent="0.25">
      <c r="A202" s="185" t="s">
        <v>334</v>
      </c>
      <c r="B202" s="186" t="s">
        <v>96</v>
      </c>
      <c r="C202" s="187" t="s">
        <v>96</v>
      </c>
      <c r="D202" s="225" t="s">
        <v>97</v>
      </c>
      <c r="E202" s="197">
        <v>42257.489583333336</v>
      </c>
      <c r="F202" s="198">
        <v>42262.680555555555</v>
      </c>
      <c r="G202" s="199">
        <v>42264.34375</v>
      </c>
      <c r="H202" s="200">
        <f t="shared" si="47"/>
        <v>6</v>
      </c>
      <c r="I202" s="201">
        <v>7</v>
      </c>
      <c r="J202" s="193">
        <f>K202</f>
        <v>5</v>
      </c>
      <c r="K202" s="202">
        <f t="shared" si="49"/>
        <v>5</v>
      </c>
      <c r="L202" s="201">
        <v>28</v>
      </c>
      <c r="M202" s="195"/>
      <c r="N202" s="195"/>
      <c r="O202" s="195"/>
    </row>
    <row r="203" spans="1:15" s="196" customFormat="1" ht="15.75" customHeight="1" x14ac:dyDescent="0.25">
      <c r="A203" s="185" t="s">
        <v>334</v>
      </c>
      <c r="B203" s="186" t="s">
        <v>98</v>
      </c>
      <c r="C203" s="187" t="s">
        <v>98</v>
      </c>
      <c r="D203" s="225" t="s">
        <v>99</v>
      </c>
      <c r="E203" s="197">
        <v>42257.489583333336</v>
      </c>
      <c r="F203" s="198">
        <v>42263.423611111109</v>
      </c>
      <c r="G203" s="199">
        <v>42263.526388888888</v>
      </c>
      <c r="H203" s="200">
        <f t="shared" si="47"/>
        <v>6</v>
      </c>
      <c r="I203" s="203">
        <v>7</v>
      </c>
      <c r="J203" s="193">
        <f>K203</f>
        <v>5</v>
      </c>
      <c r="K203" s="202">
        <f t="shared" si="49"/>
        <v>5</v>
      </c>
      <c r="L203" s="201" t="s">
        <v>94</v>
      </c>
      <c r="M203" s="195"/>
      <c r="N203" s="195"/>
      <c r="O203" s="195"/>
    </row>
    <row r="204" spans="1:15" s="196" customFormat="1" ht="15.75" customHeight="1" x14ac:dyDescent="0.25">
      <c r="A204" s="185" t="s">
        <v>334</v>
      </c>
      <c r="B204" s="186" t="s">
        <v>100</v>
      </c>
      <c r="C204" s="187" t="s">
        <v>100</v>
      </c>
      <c r="D204" s="187" t="s">
        <v>20</v>
      </c>
      <c r="E204" s="197">
        <v>42257.489583333336</v>
      </c>
      <c r="F204" s="198">
        <v>42262.765277777777</v>
      </c>
      <c r="G204" s="199">
        <v>42262.765277777777</v>
      </c>
      <c r="H204" s="200">
        <f t="shared" si="47"/>
        <v>5</v>
      </c>
      <c r="I204" s="201">
        <v>28</v>
      </c>
      <c r="J204" s="193">
        <f>K204</f>
        <v>5</v>
      </c>
      <c r="K204" s="202">
        <f t="shared" si="49"/>
        <v>5</v>
      </c>
      <c r="L204" s="204" t="s">
        <v>94</v>
      </c>
      <c r="M204" s="195"/>
      <c r="N204" s="195"/>
      <c r="O204" s="195"/>
    </row>
    <row r="205" spans="1:15" s="196" customFormat="1" ht="15.75" customHeight="1" x14ac:dyDescent="0.25">
      <c r="A205" s="185" t="s">
        <v>334</v>
      </c>
      <c r="B205" s="186" t="s">
        <v>101</v>
      </c>
      <c r="C205" s="187" t="s">
        <v>101</v>
      </c>
      <c r="D205" s="225" t="s">
        <v>21</v>
      </c>
      <c r="E205" s="197">
        <v>42257.489583333336</v>
      </c>
      <c r="F205" s="198">
        <v>42262.765277777777</v>
      </c>
      <c r="G205" s="199">
        <v>42262.765277777777</v>
      </c>
      <c r="H205" s="200">
        <f t="shared" si="47"/>
        <v>5</v>
      </c>
      <c r="I205" s="203">
        <v>28</v>
      </c>
      <c r="J205" s="193">
        <f>H205</f>
        <v>5</v>
      </c>
      <c r="K205" s="202">
        <f t="shared" si="49"/>
        <v>5</v>
      </c>
      <c r="L205" s="204" t="s">
        <v>94</v>
      </c>
      <c r="M205" s="195"/>
      <c r="N205" s="195"/>
      <c r="O205" s="195"/>
    </row>
    <row r="206" spans="1:15" s="196" customFormat="1" ht="15.75" customHeight="1" x14ac:dyDescent="0.25">
      <c r="A206" s="185" t="s">
        <v>334</v>
      </c>
      <c r="B206" s="186" t="s">
        <v>344</v>
      </c>
      <c r="C206" s="187" t="s">
        <v>344</v>
      </c>
      <c r="D206" s="187" t="s">
        <v>166</v>
      </c>
      <c r="E206" s="197">
        <v>42257.489583333336</v>
      </c>
      <c r="F206" s="198">
        <v>42258.59375</v>
      </c>
      <c r="G206" s="199">
        <v>42261.554861111108</v>
      </c>
      <c r="H206" s="200">
        <f t="shared" si="47"/>
        <v>4</v>
      </c>
      <c r="I206" s="203">
        <v>2</v>
      </c>
      <c r="J206" s="193">
        <f>H206</f>
        <v>4</v>
      </c>
      <c r="K206" s="202">
        <f t="shared" si="49"/>
        <v>1</v>
      </c>
      <c r="L206" s="204" t="s">
        <v>94</v>
      </c>
      <c r="M206" s="195"/>
      <c r="N206" s="195"/>
      <c r="O206" s="195"/>
    </row>
    <row r="207" spans="1:15" s="196" customFormat="1" ht="15.75" customHeight="1" x14ac:dyDescent="0.25">
      <c r="A207" s="185" t="s">
        <v>334</v>
      </c>
      <c r="B207" s="186" t="s">
        <v>282</v>
      </c>
      <c r="C207" s="187" t="s">
        <v>282</v>
      </c>
      <c r="D207" s="225" t="s">
        <v>351</v>
      </c>
      <c r="E207" s="197">
        <v>42257.489583333336</v>
      </c>
      <c r="F207" s="198">
        <v>42258.59375</v>
      </c>
      <c r="G207" s="199">
        <v>42261.554861111108</v>
      </c>
      <c r="H207" s="200">
        <f t="shared" si="47"/>
        <v>4</v>
      </c>
      <c r="I207" s="201">
        <v>14</v>
      </c>
      <c r="J207" s="193">
        <f t="shared" ref="J207:J210" si="50">H207</f>
        <v>4</v>
      </c>
      <c r="K207" s="202">
        <f t="shared" si="49"/>
        <v>1</v>
      </c>
      <c r="L207" s="201">
        <v>180</v>
      </c>
      <c r="M207" s="195"/>
      <c r="N207" s="195"/>
      <c r="O207" s="195"/>
    </row>
    <row r="208" spans="1:15" s="196" customFormat="1" ht="15.75" customHeight="1" x14ac:dyDescent="0.25">
      <c r="A208" s="185" t="s">
        <v>334</v>
      </c>
      <c r="B208" s="205" t="s">
        <v>102</v>
      </c>
      <c r="C208" s="206" t="s">
        <v>102</v>
      </c>
      <c r="D208" s="206" t="s">
        <v>103</v>
      </c>
      <c r="E208" s="197">
        <v>42257.489583333336</v>
      </c>
      <c r="F208" s="198">
        <v>42269.781944444447</v>
      </c>
      <c r="G208" s="199">
        <v>42269.781944444447</v>
      </c>
      <c r="H208" s="200">
        <f t="shared" si="47"/>
        <v>12</v>
      </c>
      <c r="I208" s="201">
        <v>28</v>
      </c>
      <c r="J208" s="193">
        <f t="shared" si="50"/>
        <v>12</v>
      </c>
      <c r="K208" s="202">
        <f t="shared" si="49"/>
        <v>12</v>
      </c>
      <c r="L208" s="201">
        <v>28</v>
      </c>
      <c r="M208" s="195"/>
      <c r="N208" s="195"/>
    </row>
    <row r="209" spans="1:15" s="196" customFormat="1" ht="15.75" customHeight="1" x14ac:dyDescent="0.25">
      <c r="A209" s="185" t="s">
        <v>334</v>
      </c>
      <c r="B209" s="207" t="s">
        <v>106</v>
      </c>
      <c r="C209" s="208" t="s">
        <v>286</v>
      </c>
      <c r="D209" s="209" t="s">
        <v>313</v>
      </c>
      <c r="E209" s="197">
        <v>42257.489583333336</v>
      </c>
      <c r="F209" s="198">
        <v>42258.836805555555</v>
      </c>
      <c r="G209" s="199">
        <v>42258.836805555555</v>
      </c>
      <c r="H209" s="200">
        <f>DAY(G209-E209)</f>
        <v>1</v>
      </c>
      <c r="I209" s="201">
        <v>14</v>
      </c>
      <c r="J209" s="193">
        <f t="shared" si="50"/>
        <v>1</v>
      </c>
      <c r="K209" s="202">
        <f t="shared" si="49"/>
        <v>1</v>
      </c>
      <c r="L209" s="201">
        <v>14</v>
      </c>
      <c r="M209" s="195"/>
      <c r="N209" s="195"/>
    </row>
    <row r="210" spans="1:15" s="196" customFormat="1" ht="15.75" customHeight="1" thickBot="1" x14ac:dyDescent="0.3">
      <c r="A210" s="210" t="s">
        <v>334</v>
      </c>
      <c r="B210" s="211" t="s">
        <v>281</v>
      </c>
      <c r="C210" s="212" t="s">
        <v>286</v>
      </c>
      <c r="D210" s="213" t="s">
        <v>314</v>
      </c>
      <c r="E210" s="214">
        <v>42257.489583333336</v>
      </c>
      <c r="F210" s="215">
        <v>42258.836805555555</v>
      </c>
      <c r="G210" s="216">
        <v>42258.836805555555</v>
      </c>
      <c r="H210" s="217">
        <f>DAY(G210-E210)</f>
        <v>1</v>
      </c>
      <c r="I210" s="218">
        <v>14</v>
      </c>
      <c r="J210" s="219">
        <f t="shared" si="50"/>
        <v>1</v>
      </c>
      <c r="K210" s="220">
        <f t="shared" si="49"/>
        <v>1</v>
      </c>
      <c r="L210" s="218">
        <v>14</v>
      </c>
      <c r="M210" s="195"/>
      <c r="N210" s="195"/>
      <c r="O210" s="195"/>
    </row>
    <row r="211" spans="1:15" s="196" customFormat="1" ht="15.75" customHeight="1" x14ac:dyDescent="0.25">
      <c r="A211" s="185" t="s">
        <v>341</v>
      </c>
      <c r="B211" s="186" t="s">
        <v>283</v>
      </c>
      <c r="C211" s="187" t="s">
        <v>284</v>
      </c>
      <c r="D211" s="187" t="s">
        <v>7</v>
      </c>
      <c r="E211" s="188">
        <v>42257.496527777781</v>
      </c>
      <c r="F211" s="189">
        <v>42262.541666666664</v>
      </c>
      <c r="G211" s="190">
        <v>42272.407638888886</v>
      </c>
      <c r="H211" s="191">
        <f t="shared" ref="H211:H226" si="51">DAY(G211-E211)</f>
        <v>14</v>
      </c>
      <c r="I211" s="192">
        <v>180</v>
      </c>
      <c r="J211" s="193">
        <f>H211</f>
        <v>14</v>
      </c>
      <c r="K211" s="194">
        <f>DAY(F211-E211)</f>
        <v>5</v>
      </c>
      <c r="L211" s="192" t="s">
        <v>94</v>
      </c>
      <c r="M211" s="195"/>
      <c r="N211" s="195"/>
      <c r="O211" s="195"/>
    </row>
    <row r="212" spans="1:15" s="196" customFormat="1" ht="15.75" customHeight="1" x14ac:dyDescent="0.25">
      <c r="A212" s="185" t="s">
        <v>341</v>
      </c>
      <c r="B212" s="186" t="s">
        <v>283</v>
      </c>
      <c r="C212" s="187" t="s">
        <v>284</v>
      </c>
      <c r="D212" s="187" t="s">
        <v>7</v>
      </c>
      <c r="E212" s="197">
        <v>42257.496527777781</v>
      </c>
      <c r="F212" s="198">
        <v>42262.541666666664</v>
      </c>
      <c r="G212" s="199">
        <v>42272.546527777777</v>
      </c>
      <c r="H212" s="200">
        <f t="shared" si="51"/>
        <v>15</v>
      </c>
      <c r="I212" s="201">
        <v>180</v>
      </c>
      <c r="J212" s="193">
        <f t="shared" ref="J212:J219" si="52">H212</f>
        <v>15</v>
      </c>
      <c r="K212" s="202">
        <f>DAY(F212-E212)</f>
        <v>5</v>
      </c>
      <c r="L212" s="201" t="s">
        <v>94</v>
      </c>
      <c r="M212" s="195"/>
      <c r="N212" s="195"/>
      <c r="O212" s="195"/>
    </row>
    <row r="213" spans="1:15" s="196" customFormat="1" ht="15.75" customHeight="1" x14ac:dyDescent="0.25">
      <c r="A213" s="185" t="s">
        <v>341</v>
      </c>
      <c r="B213" s="186" t="s">
        <v>283</v>
      </c>
      <c r="C213" s="187" t="s">
        <v>284</v>
      </c>
      <c r="D213" s="187" t="s">
        <v>104</v>
      </c>
      <c r="E213" s="197">
        <v>42257.496527777781</v>
      </c>
      <c r="F213" s="198">
        <v>42268.416666666664</v>
      </c>
      <c r="G213" s="199">
        <v>42269.676388888889</v>
      </c>
      <c r="H213" s="200">
        <f t="shared" si="51"/>
        <v>12</v>
      </c>
      <c r="I213" s="201">
        <v>180</v>
      </c>
      <c r="J213" s="193">
        <f t="shared" si="52"/>
        <v>12</v>
      </c>
      <c r="K213" s="202">
        <f>DAY(F213-E213)</f>
        <v>10</v>
      </c>
      <c r="L213" s="201" t="s">
        <v>94</v>
      </c>
      <c r="M213" s="195"/>
      <c r="N213" s="195"/>
      <c r="O213" s="195"/>
    </row>
    <row r="214" spans="1:15" s="196" customFormat="1" ht="15.75" customHeight="1" x14ac:dyDescent="0.25">
      <c r="A214" s="185" t="s">
        <v>341</v>
      </c>
      <c r="B214" s="186" t="s">
        <v>283</v>
      </c>
      <c r="C214" s="187" t="s">
        <v>284</v>
      </c>
      <c r="D214" s="187" t="s">
        <v>104</v>
      </c>
      <c r="E214" s="197">
        <v>42257.496527777781</v>
      </c>
      <c r="F214" s="198">
        <v>42271.395833333336</v>
      </c>
      <c r="G214" s="199">
        <v>42271.647916666669</v>
      </c>
      <c r="H214" s="200">
        <f t="shared" si="51"/>
        <v>14</v>
      </c>
      <c r="I214" s="201">
        <v>180</v>
      </c>
      <c r="J214" s="193">
        <f t="shared" si="52"/>
        <v>14</v>
      </c>
      <c r="K214" s="202">
        <f>DAY(F214-E214)</f>
        <v>13</v>
      </c>
      <c r="L214" s="201" t="s">
        <v>94</v>
      </c>
      <c r="M214" s="195"/>
      <c r="N214" s="195"/>
      <c r="O214" s="195"/>
    </row>
    <row r="215" spans="1:15" s="196" customFormat="1" ht="15.75" customHeight="1" x14ac:dyDescent="0.25">
      <c r="A215" s="185" t="s">
        <v>341</v>
      </c>
      <c r="B215" s="186" t="s">
        <v>105</v>
      </c>
      <c r="C215" s="187" t="s">
        <v>285</v>
      </c>
      <c r="D215" s="187" t="s">
        <v>311</v>
      </c>
      <c r="E215" s="197">
        <v>42257.496527777781</v>
      </c>
      <c r="F215" s="198">
        <v>42262.458333333336</v>
      </c>
      <c r="G215" s="199">
        <v>42263.575694444444</v>
      </c>
      <c r="H215" s="200">
        <f t="shared" si="51"/>
        <v>6</v>
      </c>
      <c r="I215" s="201">
        <v>180</v>
      </c>
      <c r="J215" s="193">
        <f t="shared" si="52"/>
        <v>6</v>
      </c>
      <c r="K215" s="202">
        <f t="shared" ref="K215:K228" si="53">DAY(F215-E215)</f>
        <v>4</v>
      </c>
      <c r="L215" s="201" t="s">
        <v>94</v>
      </c>
      <c r="M215" s="195"/>
      <c r="N215" s="195"/>
      <c r="O215" s="195"/>
    </row>
    <row r="216" spans="1:15" s="196" customFormat="1" ht="15.75" customHeight="1" x14ac:dyDescent="0.25">
      <c r="A216" s="185" t="s">
        <v>341</v>
      </c>
      <c r="B216" s="186" t="s">
        <v>105</v>
      </c>
      <c r="C216" s="187" t="s">
        <v>285</v>
      </c>
      <c r="D216" s="187" t="s">
        <v>312</v>
      </c>
      <c r="E216" s="197">
        <v>42257.496527777781</v>
      </c>
      <c r="F216" s="198">
        <v>42262.458333333336</v>
      </c>
      <c r="G216" s="199">
        <v>42263.574305555558</v>
      </c>
      <c r="H216" s="200">
        <f t="shared" si="51"/>
        <v>6</v>
      </c>
      <c r="I216" s="201">
        <v>180</v>
      </c>
      <c r="J216" s="193">
        <f t="shared" si="52"/>
        <v>6</v>
      </c>
      <c r="K216" s="202">
        <f t="shared" si="53"/>
        <v>4</v>
      </c>
      <c r="L216" s="201" t="s">
        <v>94</v>
      </c>
      <c r="M216" s="195"/>
      <c r="N216" s="195"/>
      <c r="O216" s="195"/>
    </row>
    <row r="217" spans="1:15" s="196" customFormat="1" ht="15.75" customHeight="1" x14ac:dyDescent="0.25">
      <c r="A217" s="185" t="s">
        <v>341</v>
      </c>
      <c r="B217" s="186" t="s">
        <v>92</v>
      </c>
      <c r="C217" s="187" t="s">
        <v>92</v>
      </c>
      <c r="D217" s="187" t="s">
        <v>93</v>
      </c>
      <c r="E217" s="197">
        <v>42257.496527777781</v>
      </c>
      <c r="F217" s="198">
        <v>42258.59375</v>
      </c>
      <c r="G217" s="199">
        <v>42258.616666666669</v>
      </c>
      <c r="H217" s="200">
        <f t="shared" si="51"/>
        <v>1</v>
      </c>
      <c r="I217" s="201">
        <v>14</v>
      </c>
      <c r="J217" s="193">
        <f t="shared" si="52"/>
        <v>1</v>
      </c>
      <c r="K217" s="202">
        <f t="shared" si="53"/>
        <v>1</v>
      </c>
      <c r="L217" s="201" t="s">
        <v>94</v>
      </c>
      <c r="M217" s="195"/>
      <c r="N217" s="195"/>
      <c r="O217" s="195"/>
    </row>
    <row r="218" spans="1:15" s="196" customFormat="1" ht="15.75" customHeight="1" x14ac:dyDescent="0.25">
      <c r="A218" s="185" t="s">
        <v>341</v>
      </c>
      <c r="B218" s="186" t="s">
        <v>95</v>
      </c>
      <c r="C218" s="187" t="s">
        <v>95</v>
      </c>
      <c r="D218" s="187" t="s">
        <v>18</v>
      </c>
      <c r="E218" s="197">
        <v>42257.496527777781</v>
      </c>
      <c r="F218" s="198">
        <v>42263.524305555555</v>
      </c>
      <c r="G218" s="199">
        <v>42263.524305555555</v>
      </c>
      <c r="H218" s="200">
        <f t="shared" si="51"/>
        <v>6</v>
      </c>
      <c r="I218" s="201">
        <v>14</v>
      </c>
      <c r="J218" s="193">
        <f t="shared" si="52"/>
        <v>6</v>
      </c>
      <c r="K218" s="202">
        <f t="shared" si="53"/>
        <v>6</v>
      </c>
      <c r="L218" s="201" t="s">
        <v>94</v>
      </c>
      <c r="M218" s="195"/>
      <c r="N218" s="195"/>
      <c r="O218" s="195"/>
    </row>
    <row r="219" spans="1:15" s="196" customFormat="1" ht="15.75" customHeight="1" x14ac:dyDescent="0.25">
      <c r="A219" s="185" t="s">
        <v>341</v>
      </c>
      <c r="B219" s="186" t="s">
        <v>343</v>
      </c>
      <c r="C219" s="187" t="s">
        <v>343</v>
      </c>
      <c r="D219" s="225" t="s">
        <v>350</v>
      </c>
      <c r="E219" s="197">
        <v>42257.496527777781</v>
      </c>
      <c r="F219" s="198">
        <v>42263.524305555555</v>
      </c>
      <c r="G219" s="199">
        <v>42263.524305555555</v>
      </c>
      <c r="H219" s="200">
        <f t="shared" si="51"/>
        <v>6</v>
      </c>
      <c r="I219" s="201">
        <v>14</v>
      </c>
      <c r="J219" s="193">
        <f t="shared" si="52"/>
        <v>6</v>
      </c>
      <c r="K219" s="202">
        <f t="shared" si="53"/>
        <v>6</v>
      </c>
      <c r="L219" s="201" t="s">
        <v>94</v>
      </c>
      <c r="M219" s="195"/>
      <c r="N219" s="195"/>
      <c r="O219" s="195"/>
    </row>
    <row r="220" spans="1:15" s="196" customFormat="1" ht="15.75" customHeight="1" x14ac:dyDescent="0.25">
      <c r="A220" s="185" t="s">
        <v>341</v>
      </c>
      <c r="B220" s="186" t="s">
        <v>96</v>
      </c>
      <c r="C220" s="187" t="s">
        <v>96</v>
      </c>
      <c r="D220" s="225" t="s">
        <v>97</v>
      </c>
      <c r="E220" s="197">
        <v>42257.496527777781</v>
      </c>
      <c r="F220" s="198">
        <v>42262.680555555555</v>
      </c>
      <c r="G220" s="199">
        <v>42264.343055555553</v>
      </c>
      <c r="H220" s="200">
        <f t="shared" si="51"/>
        <v>6</v>
      </c>
      <c r="I220" s="201">
        <v>7</v>
      </c>
      <c r="J220" s="193">
        <f>K220</f>
        <v>5</v>
      </c>
      <c r="K220" s="202">
        <f t="shared" si="53"/>
        <v>5</v>
      </c>
      <c r="L220" s="201">
        <v>28</v>
      </c>
      <c r="M220" s="195"/>
      <c r="N220" s="195"/>
      <c r="O220" s="195"/>
    </row>
    <row r="221" spans="1:15" s="196" customFormat="1" ht="15.75" customHeight="1" x14ac:dyDescent="0.25">
      <c r="A221" s="185" t="s">
        <v>341</v>
      </c>
      <c r="B221" s="186" t="s">
        <v>98</v>
      </c>
      <c r="C221" s="187" t="s">
        <v>98</v>
      </c>
      <c r="D221" s="225" t="s">
        <v>99</v>
      </c>
      <c r="E221" s="197">
        <v>42257.496527777781</v>
      </c>
      <c r="F221" s="198">
        <v>42263.423611111109</v>
      </c>
      <c r="G221" s="199">
        <v>42263.526388888888</v>
      </c>
      <c r="H221" s="200">
        <f t="shared" si="51"/>
        <v>6</v>
      </c>
      <c r="I221" s="203">
        <v>7</v>
      </c>
      <c r="J221" s="193">
        <f>K221</f>
        <v>5</v>
      </c>
      <c r="K221" s="202">
        <f t="shared" si="53"/>
        <v>5</v>
      </c>
      <c r="L221" s="201" t="s">
        <v>94</v>
      </c>
      <c r="M221" s="195"/>
      <c r="N221" s="195"/>
      <c r="O221" s="195"/>
    </row>
    <row r="222" spans="1:15" s="196" customFormat="1" ht="15.75" customHeight="1" x14ac:dyDescent="0.25">
      <c r="A222" s="185" t="s">
        <v>341</v>
      </c>
      <c r="B222" s="186" t="s">
        <v>100</v>
      </c>
      <c r="C222" s="187" t="s">
        <v>100</v>
      </c>
      <c r="D222" s="187" t="s">
        <v>20</v>
      </c>
      <c r="E222" s="197">
        <v>42257.496527777781</v>
      </c>
      <c r="F222" s="198">
        <v>42262.609722222223</v>
      </c>
      <c r="G222" s="199">
        <v>42262.609722222223</v>
      </c>
      <c r="H222" s="200">
        <f t="shared" si="51"/>
        <v>5</v>
      </c>
      <c r="I222" s="201">
        <v>28</v>
      </c>
      <c r="J222" s="193">
        <f>K222</f>
        <v>5</v>
      </c>
      <c r="K222" s="202">
        <f t="shared" si="53"/>
        <v>5</v>
      </c>
      <c r="L222" s="204" t="s">
        <v>94</v>
      </c>
      <c r="M222" s="195"/>
      <c r="N222" s="195"/>
      <c r="O222" s="195"/>
    </row>
    <row r="223" spans="1:15" s="196" customFormat="1" ht="15.75" customHeight="1" x14ac:dyDescent="0.25">
      <c r="A223" s="185" t="s">
        <v>341</v>
      </c>
      <c r="B223" s="186" t="s">
        <v>101</v>
      </c>
      <c r="C223" s="187" t="s">
        <v>101</v>
      </c>
      <c r="D223" s="225" t="s">
        <v>21</v>
      </c>
      <c r="E223" s="197">
        <v>42257.496527777781</v>
      </c>
      <c r="F223" s="198">
        <v>42262.609722222223</v>
      </c>
      <c r="G223" s="199">
        <v>42262.609722222223</v>
      </c>
      <c r="H223" s="200">
        <f t="shared" si="51"/>
        <v>5</v>
      </c>
      <c r="I223" s="203">
        <v>28</v>
      </c>
      <c r="J223" s="193">
        <f>H223</f>
        <v>5</v>
      </c>
      <c r="K223" s="202">
        <f t="shared" si="53"/>
        <v>5</v>
      </c>
      <c r="L223" s="204" t="s">
        <v>94</v>
      </c>
      <c r="M223" s="195"/>
      <c r="N223" s="195"/>
      <c r="O223" s="195"/>
    </row>
    <row r="224" spans="1:15" s="196" customFormat="1" ht="15.75" customHeight="1" x14ac:dyDescent="0.25">
      <c r="A224" s="185" t="s">
        <v>341</v>
      </c>
      <c r="B224" s="186" t="s">
        <v>344</v>
      </c>
      <c r="C224" s="187" t="s">
        <v>344</v>
      </c>
      <c r="D224" s="187" t="s">
        <v>166</v>
      </c>
      <c r="E224" s="197">
        <v>42257.496527777781</v>
      </c>
      <c r="F224" s="198">
        <v>42258.59375</v>
      </c>
      <c r="G224" s="199">
        <v>42261.552777777775</v>
      </c>
      <c r="H224" s="200">
        <f t="shared" si="51"/>
        <v>4</v>
      </c>
      <c r="I224" s="203">
        <v>2</v>
      </c>
      <c r="J224" s="193">
        <f>H224</f>
        <v>4</v>
      </c>
      <c r="K224" s="202">
        <f t="shared" si="53"/>
        <v>1</v>
      </c>
      <c r="L224" s="204" t="s">
        <v>94</v>
      </c>
      <c r="M224" s="195"/>
      <c r="N224" s="195"/>
      <c r="O224" s="195"/>
    </row>
    <row r="225" spans="1:15" s="196" customFormat="1" ht="15.75" customHeight="1" x14ac:dyDescent="0.25">
      <c r="A225" s="185" t="s">
        <v>341</v>
      </c>
      <c r="B225" s="186" t="s">
        <v>282</v>
      </c>
      <c r="C225" s="187" t="s">
        <v>282</v>
      </c>
      <c r="D225" s="225" t="s">
        <v>351</v>
      </c>
      <c r="E225" s="197">
        <v>42257.496527777781</v>
      </c>
      <c r="F225" s="198">
        <v>42258.59375</v>
      </c>
      <c r="G225" s="199">
        <v>42261.552777777775</v>
      </c>
      <c r="H225" s="200">
        <f t="shared" si="51"/>
        <v>4</v>
      </c>
      <c r="I225" s="201">
        <v>14</v>
      </c>
      <c r="J225" s="193">
        <f t="shared" ref="J225:J228" si="54">H225</f>
        <v>4</v>
      </c>
      <c r="K225" s="202">
        <f t="shared" si="53"/>
        <v>1</v>
      </c>
      <c r="L225" s="201">
        <v>180</v>
      </c>
      <c r="M225" s="195"/>
      <c r="N225" s="195"/>
      <c r="O225" s="195"/>
    </row>
    <row r="226" spans="1:15" s="196" customFormat="1" ht="15.75" customHeight="1" x14ac:dyDescent="0.25">
      <c r="A226" s="185" t="s">
        <v>341</v>
      </c>
      <c r="B226" s="205" t="s">
        <v>102</v>
      </c>
      <c r="C226" s="206" t="s">
        <v>102</v>
      </c>
      <c r="D226" s="206" t="s">
        <v>103</v>
      </c>
      <c r="E226" s="197">
        <v>42257.496527777781</v>
      </c>
      <c r="F226" s="198">
        <v>42269.777083333334</v>
      </c>
      <c r="G226" s="199">
        <v>42269.777083333334</v>
      </c>
      <c r="H226" s="200">
        <f t="shared" si="51"/>
        <v>12</v>
      </c>
      <c r="I226" s="201">
        <v>28</v>
      </c>
      <c r="J226" s="193">
        <f t="shared" si="54"/>
        <v>12</v>
      </c>
      <c r="K226" s="202">
        <f t="shared" si="53"/>
        <v>12</v>
      </c>
      <c r="L226" s="201">
        <v>28</v>
      </c>
      <c r="M226" s="195"/>
      <c r="N226" s="195"/>
    </row>
    <row r="227" spans="1:15" s="196" customFormat="1" ht="15.75" customHeight="1" x14ac:dyDescent="0.25">
      <c r="A227" s="185" t="s">
        <v>341</v>
      </c>
      <c r="B227" s="207" t="s">
        <v>106</v>
      </c>
      <c r="C227" s="208" t="s">
        <v>286</v>
      </c>
      <c r="D227" s="209" t="s">
        <v>313</v>
      </c>
      <c r="E227" s="197">
        <v>42257.496527777781</v>
      </c>
      <c r="F227" s="198">
        <v>42258.815972222219</v>
      </c>
      <c r="G227" s="199">
        <v>42258.815972222219</v>
      </c>
      <c r="H227" s="200">
        <f>DAY(G227-E227)</f>
        <v>1</v>
      </c>
      <c r="I227" s="201">
        <v>14</v>
      </c>
      <c r="J227" s="193">
        <f t="shared" si="54"/>
        <v>1</v>
      </c>
      <c r="K227" s="202">
        <f t="shared" si="53"/>
        <v>1</v>
      </c>
      <c r="L227" s="201">
        <v>14</v>
      </c>
      <c r="M227" s="195"/>
      <c r="N227" s="195"/>
    </row>
    <row r="228" spans="1:15" s="196" customFormat="1" ht="15.75" customHeight="1" thickBot="1" x14ac:dyDescent="0.3">
      <c r="A228" s="210" t="s">
        <v>341</v>
      </c>
      <c r="B228" s="211" t="s">
        <v>281</v>
      </c>
      <c r="C228" s="212" t="s">
        <v>286</v>
      </c>
      <c r="D228" s="213" t="s">
        <v>314</v>
      </c>
      <c r="E228" s="214">
        <v>42257.496527777781</v>
      </c>
      <c r="F228" s="215">
        <v>42258.815972222219</v>
      </c>
      <c r="G228" s="216">
        <v>42258.815972222219</v>
      </c>
      <c r="H228" s="217">
        <f>DAY(G228-E228)</f>
        <v>1</v>
      </c>
      <c r="I228" s="218">
        <v>14</v>
      </c>
      <c r="J228" s="219">
        <f t="shared" si="54"/>
        <v>1</v>
      </c>
      <c r="K228" s="220">
        <f t="shared" si="53"/>
        <v>1</v>
      </c>
      <c r="L228" s="218">
        <v>14</v>
      </c>
      <c r="M228" s="195"/>
      <c r="N228" s="195"/>
      <c r="O228" s="195"/>
    </row>
    <row r="229" spans="1:15" s="196" customFormat="1" ht="15.75" customHeight="1" x14ac:dyDescent="0.25">
      <c r="A229" s="185" t="s">
        <v>338</v>
      </c>
      <c r="B229" s="186" t="s">
        <v>283</v>
      </c>
      <c r="C229" s="187" t="s">
        <v>284</v>
      </c>
      <c r="D229" s="187" t="s">
        <v>7</v>
      </c>
      <c r="E229" s="188">
        <v>42258.479166666664</v>
      </c>
      <c r="F229" s="189">
        <v>42262.541666666664</v>
      </c>
      <c r="G229" s="190">
        <v>42272.451388888891</v>
      </c>
      <c r="H229" s="191">
        <f t="shared" ref="H229:H245" si="55">DAY(G229-E229)</f>
        <v>13</v>
      </c>
      <c r="I229" s="192">
        <v>180</v>
      </c>
      <c r="J229" s="193">
        <f>H229</f>
        <v>13</v>
      </c>
      <c r="K229" s="194">
        <f>DAY(F229-E229)</f>
        <v>4</v>
      </c>
      <c r="L229" s="192" t="s">
        <v>94</v>
      </c>
      <c r="M229" s="195"/>
      <c r="N229" s="195"/>
      <c r="O229" s="195"/>
    </row>
    <row r="230" spans="1:15" s="196" customFormat="1" ht="15.75" customHeight="1" x14ac:dyDescent="0.25">
      <c r="A230" s="185" t="s">
        <v>338</v>
      </c>
      <c r="B230" s="186" t="s">
        <v>283</v>
      </c>
      <c r="C230" s="187" t="s">
        <v>284</v>
      </c>
      <c r="D230" s="187" t="s">
        <v>7</v>
      </c>
      <c r="E230" s="197">
        <v>42258.479166666664</v>
      </c>
      <c r="F230" s="198">
        <v>42262.541666666664</v>
      </c>
      <c r="G230" s="199">
        <v>42272.569444444445</v>
      </c>
      <c r="H230" s="200">
        <f t="shared" si="55"/>
        <v>14</v>
      </c>
      <c r="I230" s="201">
        <v>180</v>
      </c>
      <c r="J230" s="193">
        <f t="shared" ref="J230:J238" si="56">H230</f>
        <v>14</v>
      </c>
      <c r="K230" s="202">
        <f>DAY(F230-E230)</f>
        <v>4</v>
      </c>
      <c r="L230" s="201" t="s">
        <v>94</v>
      </c>
      <c r="M230" s="195"/>
      <c r="N230" s="195"/>
      <c r="O230" s="195"/>
    </row>
    <row r="231" spans="1:15" s="196" customFormat="1" ht="15.75" customHeight="1" x14ac:dyDescent="0.25">
      <c r="A231" s="185" t="s">
        <v>338</v>
      </c>
      <c r="B231" s="186" t="s">
        <v>283</v>
      </c>
      <c r="C231" s="187" t="s">
        <v>284</v>
      </c>
      <c r="D231" s="187" t="s">
        <v>104</v>
      </c>
      <c r="E231" s="197">
        <v>42258.479166666664</v>
      </c>
      <c r="F231" s="198">
        <v>42268.416666666664</v>
      </c>
      <c r="G231" s="199">
        <v>42269.706944444442</v>
      </c>
      <c r="H231" s="200">
        <f t="shared" ref="H231" si="57">DAY(G231-E231)</f>
        <v>11</v>
      </c>
      <c r="I231" s="201">
        <v>180</v>
      </c>
      <c r="J231" s="193">
        <f t="shared" ref="J231" si="58">H231</f>
        <v>11</v>
      </c>
      <c r="K231" s="202">
        <f>DAY(F231-E231)</f>
        <v>9</v>
      </c>
      <c r="L231" s="201" t="s">
        <v>94</v>
      </c>
      <c r="M231" s="195"/>
      <c r="N231" s="195"/>
      <c r="O231" s="195"/>
    </row>
    <row r="232" spans="1:15" s="196" customFormat="1" ht="15.75" customHeight="1" x14ac:dyDescent="0.25">
      <c r="A232" s="185" t="s">
        <v>338</v>
      </c>
      <c r="B232" s="186" t="s">
        <v>283</v>
      </c>
      <c r="C232" s="187" t="s">
        <v>284</v>
      </c>
      <c r="D232" s="187" t="s">
        <v>104</v>
      </c>
      <c r="E232" s="197">
        <v>42258.479166666664</v>
      </c>
      <c r="F232" s="198">
        <v>42268.416666666664</v>
      </c>
      <c r="G232" s="199">
        <v>42271.436805555553</v>
      </c>
      <c r="H232" s="200">
        <f t="shared" si="55"/>
        <v>12</v>
      </c>
      <c r="I232" s="201">
        <v>180</v>
      </c>
      <c r="J232" s="193">
        <f t="shared" si="56"/>
        <v>12</v>
      </c>
      <c r="K232" s="202">
        <f>DAY(F232-E232)</f>
        <v>9</v>
      </c>
      <c r="L232" s="201" t="s">
        <v>94</v>
      </c>
      <c r="M232" s="195"/>
      <c r="N232" s="195"/>
      <c r="O232" s="195"/>
    </row>
    <row r="233" spans="1:15" s="196" customFormat="1" ht="15.75" customHeight="1" x14ac:dyDescent="0.25">
      <c r="A233" s="185" t="s">
        <v>338</v>
      </c>
      <c r="B233" s="186" t="s">
        <v>283</v>
      </c>
      <c r="C233" s="187" t="s">
        <v>284</v>
      </c>
      <c r="D233" s="187" t="s">
        <v>104</v>
      </c>
      <c r="E233" s="197">
        <v>42258.479166666664</v>
      </c>
      <c r="F233" s="198">
        <v>42271.395833333336</v>
      </c>
      <c r="G233" s="199">
        <v>42271.663194444445</v>
      </c>
      <c r="H233" s="200">
        <f t="shared" si="55"/>
        <v>13</v>
      </c>
      <c r="I233" s="201">
        <v>180</v>
      </c>
      <c r="J233" s="193">
        <f t="shared" si="56"/>
        <v>13</v>
      </c>
      <c r="K233" s="202">
        <f>DAY(F233-E233)</f>
        <v>12</v>
      </c>
      <c r="L233" s="201" t="s">
        <v>94</v>
      </c>
      <c r="M233" s="195"/>
      <c r="N233" s="195"/>
      <c r="O233" s="195"/>
    </row>
    <row r="234" spans="1:15" s="196" customFormat="1" ht="15.75" customHeight="1" x14ac:dyDescent="0.25">
      <c r="A234" s="185" t="s">
        <v>338</v>
      </c>
      <c r="B234" s="186" t="s">
        <v>105</v>
      </c>
      <c r="C234" s="187" t="s">
        <v>285</v>
      </c>
      <c r="D234" s="187" t="s">
        <v>311</v>
      </c>
      <c r="E234" s="197">
        <v>42258.479166666664</v>
      </c>
      <c r="F234" s="198">
        <v>42268.4375</v>
      </c>
      <c r="G234" s="199">
        <v>42270.545138888891</v>
      </c>
      <c r="H234" s="200">
        <f t="shared" si="55"/>
        <v>12</v>
      </c>
      <c r="I234" s="201">
        <v>180</v>
      </c>
      <c r="J234" s="193">
        <f t="shared" si="56"/>
        <v>12</v>
      </c>
      <c r="K234" s="202">
        <f t="shared" ref="K234:K247" si="59">DAY(F234-E234)</f>
        <v>9</v>
      </c>
      <c r="L234" s="201" t="s">
        <v>94</v>
      </c>
      <c r="M234" s="195"/>
      <c r="N234" s="195"/>
      <c r="O234" s="195"/>
    </row>
    <row r="235" spans="1:15" s="196" customFormat="1" ht="15.75" customHeight="1" x14ac:dyDescent="0.25">
      <c r="A235" s="185" t="s">
        <v>338</v>
      </c>
      <c r="B235" s="186" t="s">
        <v>105</v>
      </c>
      <c r="C235" s="187" t="s">
        <v>285</v>
      </c>
      <c r="D235" s="187" t="s">
        <v>312</v>
      </c>
      <c r="E235" s="197">
        <v>42258.479166666664</v>
      </c>
      <c r="F235" s="198">
        <v>42268.4375</v>
      </c>
      <c r="G235" s="199">
        <v>42270.543749999997</v>
      </c>
      <c r="H235" s="200">
        <f t="shared" si="55"/>
        <v>12</v>
      </c>
      <c r="I235" s="201">
        <v>180</v>
      </c>
      <c r="J235" s="193">
        <f t="shared" si="56"/>
        <v>12</v>
      </c>
      <c r="K235" s="202">
        <f t="shared" si="59"/>
        <v>9</v>
      </c>
      <c r="L235" s="201" t="s">
        <v>94</v>
      </c>
      <c r="M235" s="195"/>
      <c r="N235" s="195"/>
      <c r="O235" s="195"/>
    </row>
    <row r="236" spans="1:15" s="196" customFormat="1" ht="15.75" customHeight="1" x14ac:dyDescent="0.25">
      <c r="A236" s="185" t="s">
        <v>338</v>
      </c>
      <c r="B236" s="186" t="s">
        <v>92</v>
      </c>
      <c r="C236" s="187" t="s">
        <v>92</v>
      </c>
      <c r="D236" s="187" t="s">
        <v>93</v>
      </c>
      <c r="E236" s="197">
        <v>42258.479166666664</v>
      </c>
      <c r="F236" s="198">
        <v>42258.736111111109</v>
      </c>
      <c r="G236" s="199">
        <v>42272.662499999999</v>
      </c>
      <c r="H236" s="200">
        <f t="shared" si="55"/>
        <v>14</v>
      </c>
      <c r="I236" s="201">
        <v>14</v>
      </c>
      <c r="J236" s="193">
        <f t="shared" si="56"/>
        <v>14</v>
      </c>
      <c r="K236" s="202">
        <f t="shared" si="59"/>
        <v>0</v>
      </c>
      <c r="L236" s="201" t="s">
        <v>94</v>
      </c>
      <c r="M236" s="195"/>
      <c r="N236" s="195"/>
      <c r="O236" s="195"/>
    </row>
    <row r="237" spans="1:15" s="196" customFormat="1" ht="15.75" customHeight="1" x14ac:dyDescent="0.25">
      <c r="A237" s="185" t="s">
        <v>338</v>
      </c>
      <c r="B237" s="186" t="s">
        <v>95</v>
      </c>
      <c r="C237" s="187" t="s">
        <v>95</v>
      </c>
      <c r="D237" s="187" t="s">
        <v>18</v>
      </c>
      <c r="E237" s="197">
        <v>42258.479166666664</v>
      </c>
      <c r="F237" s="198">
        <v>42265.492361111108</v>
      </c>
      <c r="G237" s="199">
        <v>42265.492361111108</v>
      </c>
      <c r="H237" s="200">
        <f t="shared" si="55"/>
        <v>7</v>
      </c>
      <c r="I237" s="201">
        <v>14</v>
      </c>
      <c r="J237" s="193">
        <f t="shared" si="56"/>
        <v>7</v>
      </c>
      <c r="K237" s="202">
        <f t="shared" si="59"/>
        <v>7</v>
      </c>
      <c r="L237" s="201" t="s">
        <v>94</v>
      </c>
      <c r="M237" s="195"/>
      <c r="N237" s="195"/>
      <c r="O237" s="195"/>
    </row>
    <row r="238" spans="1:15" s="196" customFormat="1" ht="15.75" customHeight="1" x14ac:dyDescent="0.25">
      <c r="A238" s="185" t="s">
        <v>338</v>
      </c>
      <c r="B238" s="186" t="s">
        <v>343</v>
      </c>
      <c r="C238" s="187" t="s">
        <v>343</v>
      </c>
      <c r="D238" s="225" t="s">
        <v>350</v>
      </c>
      <c r="E238" s="197">
        <v>42258.479166666664</v>
      </c>
      <c r="F238" s="198">
        <v>42265.492361111108</v>
      </c>
      <c r="G238" s="199">
        <v>42265.492361111108</v>
      </c>
      <c r="H238" s="200">
        <f t="shared" si="55"/>
        <v>7</v>
      </c>
      <c r="I238" s="201">
        <v>14</v>
      </c>
      <c r="J238" s="193">
        <f t="shared" si="56"/>
        <v>7</v>
      </c>
      <c r="K238" s="202">
        <f t="shared" si="59"/>
        <v>7</v>
      </c>
      <c r="L238" s="201" t="s">
        <v>94</v>
      </c>
      <c r="M238" s="195"/>
      <c r="N238" s="195"/>
      <c r="O238" s="195"/>
    </row>
    <row r="239" spans="1:15" s="196" customFormat="1" ht="15.75" customHeight="1" x14ac:dyDescent="0.25">
      <c r="A239" s="185" t="s">
        <v>338</v>
      </c>
      <c r="B239" s="186" t="s">
        <v>96</v>
      </c>
      <c r="C239" s="187" t="s">
        <v>96</v>
      </c>
      <c r="D239" s="225" t="s">
        <v>97</v>
      </c>
      <c r="E239" s="197">
        <v>42258.479166666664</v>
      </c>
      <c r="F239" s="198">
        <v>42262.680555555555</v>
      </c>
      <c r="G239" s="199">
        <v>42264.345833333333</v>
      </c>
      <c r="H239" s="200">
        <f t="shared" si="55"/>
        <v>5</v>
      </c>
      <c r="I239" s="201">
        <v>7</v>
      </c>
      <c r="J239" s="193">
        <f>K239</f>
        <v>4</v>
      </c>
      <c r="K239" s="202">
        <f t="shared" si="59"/>
        <v>4</v>
      </c>
      <c r="L239" s="201">
        <v>28</v>
      </c>
      <c r="M239" s="195"/>
      <c r="N239" s="195"/>
      <c r="O239" s="195"/>
    </row>
    <row r="240" spans="1:15" s="196" customFormat="1" ht="15.75" customHeight="1" x14ac:dyDescent="0.25">
      <c r="A240" s="185" t="s">
        <v>338</v>
      </c>
      <c r="B240" s="186" t="s">
        <v>98</v>
      </c>
      <c r="C240" s="187" t="s">
        <v>98</v>
      </c>
      <c r="D240" s="225" t="s">
        <v>99</v>
      </c>
      <c r="E240" s="197">
        <v>42258.479166666664</v>
      </c>
      <c r="F240" s="198">
        <v>42263.423611111109</v>
      </c>
      <c r="G240" s="199">
        <v>42263.527777777781</v>
      </c>
      <c r="H240" s="200">
        <f t="shared" si="55"/>
        <v>5</v>
      </c>
      <c r="I240" s="203">
        <v>7</v>
      </c>
      <c r="J240" s="193">
        <f>K240</f>
        <v>4</v>
      </c>
      <c r="K240" s="202">
        <f t="shared" si="59"/>
        <v>4</v>
      </c>
      <c r="L240" s="201" t="s">
        <v>94</v>
      </c>
      <c r="M240" s="195"/>
      <c r="N240" s="195"/>
      <c r="O240" s="195"/>
    </row>
    <row r="241" spans="1:15" s="196" customFormat="1" ht="15.75" customHeight="1" x14ac:dyDescent="0.25">
      <c r="A241" s="185" t="s">
        <v>338</v>
      </c>
      <c r="B241" s="186" t="s">
        <v>100</v>
      </c>
      <c r="C241" s="187" t="s">
        <v>100</v>
      </c>
      <c r="D241" s="187" t="s">
        <v>20</v>
      </c>
      <c r="E241" s="197">
        <v>42258.479166666664</v>
      </c>
      <c r="F241" s="198">
        <v>42262.82916666667</v>
      </c>
      <c r="G241" s="199">
        <v>42262.82916666667</v>
      </c>
      <c r="H241" s="200">
        <f t="shared" si="55"/>
        <v>4</v>
      </c>
      <c r="I241" s="201">
        <v>28</v>
      </c>
      <c r="J241" s="193">
        <f>K241</f>
        <v>4</v>
      </c>
      <c r="K241" s="202">
        <f t="shared" si="59"/>
        <v>4</v>
      </c>
      <c r="L241" s="204" t="s">
        <v>94</v>
      </c>
      <c r="M241" s="195"/>
      <c r="N241" s="195"/>
      <c r="O241" s="195"/>
    </row>
    <row r="242" spans="1:15" s="196" customFormat="1" ht="15.75" customHeight="1" x14ac:dyDescent="0.25">
      <c r="A242" s="185" t="s">
        <v>338</v>
      </c>
      <c r="B242" s="186" t="s">
        <v>101</v>
      </c>
      <c r="C242" s="187" t="s">
        <v>101</v>
      </c>
      <c r="D242" s="225" t="s">
        <v>21</v>
      </c>
      <c r="E242" s="197">
        <v>42258.479166666664</v>
      </c>
      <c r="F242" s="198">
        <v>42262.677777777775</v>
      </c>
      <c r="G242" s="199">
        <v>42262.677777777775</v>
      </c>
      <c r="H242" s="200">
        <f t="shared" si="55"/>
        <v>4</v>
      </c>
      <c r="I242" s="203">
        <v>28</v>
      </c>
      <c r="J242" s="193">
        <f>H242</f>
        <v>4</v>
      </c>
      <c r="K242" s="202">
        <f t="shared" si="59"/>
        <v>4</v>
      </c>
      <c r="L242" s="204" t="s">
        <v>94</v>
      </c>
      <c r="M242" s="195"/>
      <c r="N242" s="195"/>
      <c r="O242" s="195"/>
    </row>
    <row r="243" spans="1:15" s="196" customFormat="1" ht="15.75" customHeight="1" x14ac:dyDescent="0.25">
      <c r="A243" s="185" t="s">
        <v>338</v>
      </c>
      <c r="B243" s="186" t="s">
        <v>344</v>
      </c>
      <c r="C243" s="187" t="s">
        <v>344</v>
      </c>
      <c r="D243" s="187" t="s">
        <v>166</v>
      </c>
      <c r="E243" s="197">
        <v>42258.479166666664</v>
      </c>
      <c r="F243" s="198">
        <v>42258.736111111109</v>
      </c>
      <c r="G243" s="199">
        <v>42262.454861111109</v>
      </c>
      <c r="H243" s="200">
        <f t="shared" si="55"/>
        <v>3</v>
      </c>
      <c r="I243" s="203">
        <v>2</v>
      </c>
      <c r="J243" s="193">
        <f>H243</f>
        <v>3</v>
      </c>
      <c r="K243" s="202">
        <f t="shared" si="59"/>
        <v>0</v>
      </c>
      <c r="L243" s="204" t="s">
        <v>94</v>
      </c>
      <c r="M243" s="195"/>
      <c r="N243" s="195"/>
      <c r="O243" s="195"/>
    </row>
    <row r="244" spans="1:15" s="196" customFormat="1" ht="15.75" customHeight="1" x14ac:dyDescent="0.25">
      <c r="A244" s="185" t="s">
        <v>338</v>
      </c>
      <c r="B244" s="186" t="s">
        <v>282</v>
      </c>
      <c r="C244" s="187" t="s">
        <v>282</v>
      </c>
      <c r="D244" s="225" t="s">
        <v>351</v>
      </c>
      <c r="E244" s="197">
        <v>42258.479166666664</v>
      </c>
      <c r="F244" s="198">
        <v>42258.736111111109</v>
      </c>
      <c r="G244" s="199">
        <v>42262.454861111109</v>
      </c>
      <c r="H244" s="200">
        <f t="shared" si="55"/>
        <v>3</v>
      </c>
      <c r="I244" s="201">
        <v>14</v>
      </c>
      <c r="J244" s="193">
        <f t="shared" ref="J244:J247" si="60">H244</f>
        <v>3</v>
      </c>
      <c r="K244" s="202">
        <f t="shared" si="59"/>
        <v>0</v>
      </c>
      <c r="L244" s="201">
        <v>180</v>
      </c>
      <c r="M244" s="195"/>
      <c r="N244" s="195"/>
      <c r="O244" s="195"/>
    </row>
    <row r="245" spans="1:15" s="196" customFormat="1" ht="15.75" customHeight="1" x14ac:dyDescent="0.25">
      <c r="A245" s="185" t="s">
        <v>338</v>
      </c>
      <c r="B245" s="205" t="s">
        <v>102</v>
      </c>
      <c r="C245" s="206" t="s">
        <v>102</v>
      </c>
      <c r="D245" s="206" t="s">
        <v>103</v>
      </c>
      <c r="E245" s="197">
        <v>42258.479166666664</v>
      </c>
      <c r="F245" s="198">
        <v>42271.804861111108</v>
      </c>
      <c r="G245" s="199">
        <v>42271.804861111108</v>
      </c>
      <c r="H245" s="200">
        <f t="shared" si="55"/>
        <v>13</v>
      </c>
      <c r="I245" s="201">
        <v>28</v>
      </c>
      <c r="J245" s="193">
        <f t="shared" si="60"/>
        <v>13</v>
      </c>
      <c r="K245" s="202">
        <f t="shared" si="59"/>
        <v>13</v>
      </c>
      <c r="L245" s="201">
        <v>28</v>
      </c>
      <c r="M245" s="195"/>
      <c r="N245" s="195"/>
    </row>
    <row r="246" spans="1:15" s="196" customFormat="1" ht="15.75" customHeight="1" x14ac:dyDescent="0.25">
      <c r="A246" s="185" t="s">
        <v>338</v>
      </c>
      <c r="B246" s="207" t="s">
        <v>106</v>
      </c>
      <c r="C246" s="208" t="s">
        <v>286</v>
      </c>
      <c r="D246" s="209" t="s">
        <v>313</v>
      </c>
      <c r="E246" s="197">
        <v>42258.479166666664</v>
      </c>
      <c r="F246" s="198">
        <v>42261.684027777781</v>
      </c>
      <c r="G246" s="199">
        <v>42261.684027777781</v>
      </c>
      <c r="H246" s="200">
        <f>DAY(G246-E246)</f>
        <v>3</v>
      </c>
      <c r="I246" s="201">
        <v>14</v>
      </c>
      <c r="J246" s="193">
        <f t="shared" si="60"/>
        <v>3</v>
      </c>
      <c r="K246" s="202">
        <f t="shared" si="59"/>
        <v>3</v>
      </c>
      <c r="L246" s="201">
        <v>14</v>
      </c>
      <c r="M246" s="195"/>
      <c r="N246" s="195"/>
    </row>
    <row r="247" spans="1:15" s="196" customFormat="1" ht="15.75" customHeight="1" thickBot="1" x14ac:dyDescent="0.3">
      <c r="A247" s="210" t="s">
        <v>338</v>
      </c>
      <c r="B247" s="211" t="s">
        <v>281</v>
      </c>
      <c r="C247" s="212" t="s">
        <v>286</v>
      </c>
      <c r="D247" s="213" t="s">
        <v>314</v>
      </c>
      <c r="E247" s="214">
        <v>42258.479166666664</v>
      </c>
      <c r="F247" s="215">
        <v>42261.684027777781</v>
      </c>
      <c r="G247" s="216">
        <v>42261.684027777781</v>
      </c>
      <c r="H247" s="217">
        <f>DAY(G247-E247)</f>
        <v>3</v>
      </c>
      <c r="I247" s="218">
        <v>14</v>
      </c>
      <c r="J247" s="219">
        <f t="shared" si="60"/>
        <v>3</v>
      </c>
      <c r="K247" s="220">
        <f t="shared" si="59"/>
        <v>3</v>
      </c>
      <c r="L247" s="218">
        <v>14</v>
      </c>
      <c r="M247" s="195"/>
      <c r="N247" s="195"/>
      <c r="O247" s="195"/>
    </row>
    <row r="248" spans="1:15" s="196" customFormat="1" ht="15.75" customHeight="1" x14ac:dyDescent="0.25">
      <c r="A248" s="185" t="s">
        <v>337</v>
      </c>
      <c r="B248" s="186" t="s">
        <v>283</v>
      </c>
      <c r="C248" s="187" t="s">
        <v>284</v>
      </c>
      <c r="D248" s="187" t="s">
        <v>7</v>
      </c>
      <c r="E248" s="188">
        <v>42258.486111111109</v>
      </c>
      <c r="F248" s="189">
        <v>42262.541666666664</v>
      </c>
      <c r="G248" s="190">
        <v>42272.425000000003</v>
      </c>
      <c r="H248" s="191">
        <f t="shared" ref="H248:H263" si="61">DAY(G248-E248)</f>
        <v>13</v>
      </c>
      <c r="I248" s="192">
        <v>180</v>
      </c>
      <c r="J248" s="193">
        <f>H248</f>
        <v>13</v>
      </c>
      <c r="K248" s="194">
        <f>DAY(F248-E248)</f>
        <v>4</v>
      </c>
      <c r="L248" s="192" t="s">
        <v>94</v>
      </c>
      <c r="M248" s="195"/>
      <c r="N248" s="195"/>
      <c r="O248" s="195"/>
    </row>
    <row r="249" spans="1:15" s="196" customFormat="1" ht="15.75" customHeight="1" x14ac:dyDescent="0.25">
      <c r="A249" s="185" t="s">
        <v>337</v>
      </c>
      <c r="B249" s="186" t="s">
        <v>283</v>
      </c>
      <c r="C249" s="187" t="s">
        <v>284</v>
      </c>
      <c r="D249" s="187" t="s">
        <v>7</v>
      </c>
      <c r="E249" s="197">
        <v>42258.486111111109</v>
      </c>
      <c r="F249" s="198">
        <v>42262.541666666664</v>
      </c>
      <c r="G249" s="199">
        <v>42272.555555555555</v>
      </c>
      <c r="H249" s="200">
        <f t="shared" si="61"/>
        <v>14</v>
      </c>
      <c r="I249" s="201">
        <v>180</v>
      </c>
      <c r="J249" s="193">
        <f t="shared" ref="J249:J256" si="62">H249</f>
        <v>14</v>
      </c>
      <c r="K249" s="202">
        <f>DAY(F249-E249)</f>
        <v>4</v>
      </c>
      <c r="L249" s="201" t="s">
        <v>94</v>
      </c>
      <c r="M249" s="195"/>
      <c r="N249" s="195"/>
      <c r="O249" s="195"/>
    </row>
    <row r="250" spans="1:15" s="196" customFormat="1" ht="15.75" customHeight="1" x14ac:dyDescent="0.25">
      <c r="A250" s="185" t="s">
        <v>337</v>
      </c>
      <c r="B250" s="186" t="s">
        <v>283</v>
      </c>
      <c r="C250" s="187" t="s">
        <v>284</v>
      </c>
      <c r="D250" s="187" t="s">
        <v>104</v>
      </c>
      <c r="E250" s="197">
        <v>42258.486111111109</v>
      </c>
      <c r="F250" s="198">
        <v>42268.416666666664</v>
      </c>
      <c r="G250" s="199">
        <v>42269.702777777777</v>
      </c>
      <c r="H250" s="200">
        <f t="shared" si="61"/>
        <v>11</v>
      </c>
      <c r="I250" s="201">
        <v>180</v>
      </c>
      <c r="J250" s="193">
        <f t="shared" si="62"/>
        <v>11</v>
      </c>
      <c r="K250" s="202">
        <f>DAY(F250-E250)</f>
        <v>9</v>
      </c>
      <c r="L250" s="201" t="s">
        <v>94</v>
      </c>
      <c r="M250" s="195"/>
      <c r="N250" s="195"/>
      <c r="O250" s="195"/>
    </row>
    <row r="251" spans="1:15" s="196" customFormat="1" ht="15.75" customHeight="1" x14ac:dyDescent="0.25">
      <c r="A251" s="185" t="s">
        <v>337</v>
      </c>
      <c r="B251" s="186" t="s">
        <v>283</v>
      </c>
      <c r="C251" s="187" t="s">
        <v>284</v>
      </c>
      <c r="D251" s="187" t="s">
        <v>104</v>
      </c>
      <c r="E251" s="197">
        <v>42258.486111111109</v>
      </c>
      <c r="F251" s="198">
        <v>42271.395833333336</v>
      </c>
      <c r="G251" s="199">
        <v>42271.661111111112</v>
      </c>
      <c r="H251" s="200">
        <f t="shared" si="61"/>
        <v>13</v>
      </c>
      <c r="I251" s="201">
        <v>180</v>
      </c>
      <c r="J251" s="193">
        <f t="shared" si="62"/>
        <v>13</v>
      </c>
      <c r="K251" s="202">
        <f>DAY(F251-E251)</f>
        <v>12</v>
      </c>
      <c r="L251" s="201" t="s">
        <v>94</v>
      </c>
      <c r="M251" s="195"/>
      <c r="N251" s="195"/>
      <c r="O251" s="195"/>
    </row>
    <row r="252" spans="1:15" s="196" customFormat="1" ht="15.75" customHeight="1" x14ac:dyDescent="0.25">
      <c r="A252" s="185" t="s">
        <v>337</v>
      </c>
      <c r="B252" s="186" t="s">
        <v>105</v>
      </c>
      <c r="C252" s="187" t="s">
        <v>285</v>
      </c>
      <c r="D252" s="187" t="s">
        <v>311</v>
      </c>
      <c r="E252" s="197">
        <v>42258.486111111109</v>
      </c>
      <c r="F252" s="198">
        <v>42268.4375</v>
      </c>
      <c r="G252" s="199">
        <v>42270.542361111111</v>
      </c>
      <c r="H252" s="200">
        <f t="shared" si="61"/>
        <v>12</v>
      </c>
      <c r="I252" s="201">
        <v>180</v>
      </c>
      <c r="J252" s="193">
        <f t="shared" si="62"/>
        <v>12</v>
      </c>
      <c r="K252" s="202">
        <f t="shared" ref="K252:K265" si="63">DAY(F252-E252)</f>
        <v>9</v>
      </c>
      <c r="L252" s="201" t="s">
        <v>94</v>
      </c>
      <c r="M252" s="195"/>
      <c r="N252" s="195"/>
      <c r="O252" s="195"/>
    </row>
    <row r="253" spans="1:15" s="196" customFormat="1" ht="15.75" customHeight="1" x14ac:dyDescent="0.25">
      <c r="A253" s="185" t="s">
        <v>337</v>
      </c>
      <c r="B253" s="186" t="s">
        <v>105</v>
      </c>
      <c r="C253" s="187" t="s">
        <v>285</v>
      </c>
      <c r="D253" s="187" t="s">
        <v>312</v>
      </c>
      <c r="E253" s="197">
        <v>42258.486111111109</v>
      </c>
      <c r="F253" s="198">
        <v>42268.4375</v>
      </c>
      <c r="G253" s="199">
        <v>42270.540972222225</v>
      </c>
      <c r="H253" s="200">
        <f t="shared" si="61"/>
        <v>12</v>
      </c>
      <c r="I253" s="201">
        <v>180</v>
      </c>
      <c r="J253" s="193">
        <f t="shared" si="62"/>
        <v>12</v>
      </c>
      <c r="K253" s="202">
        <f t="shared" si="63"/>
        <v>9</v>
      </c>
      <c r="L253" s="201" t="s">
        <v>94</v>
      </c>
      <c r="M253" s="195"/>
      <c r="N253" s="195"/>
      <c r="O253" s="195"/>
    </row>
    <row r="254" spans="1:15" s="196" customFormat="1" ht="15.75" customHeight="1" x14ac:dyDescent="0.25">
      <c r="A254" s="185" t="s">
        <v>337</v>
      </c>
      <c r="B254" s="186" t="s">
        <v>92</v>
      </c>
      <c r="C254" s="187" t="s">
        <v>92</v>
      </c>
      <c r="D254" s="187" t="s">
        <v>93</v>
      </c>
      <c r="E254" s="197">
        <v>42258.486111111109</v>
      </c>
      <c r="F254" s="198">
        <v>42258.736111111109</v>
      </c>
      <c r="G254" s="199">
        <v>42272.680555555555</v>
      </c>
      <c r="H254" s="200">
        <f t="shared" si="61"/>
        <v>14</v>
      </c>
      <c r="I254" s="201">
        <v>14</v>
      </c>
      <c r="J254" s="193">
        <f t="shared" si="62"/>
        <v>14</v>
      </c>
      <c r="K254" s="202">
        <f t="shared" si="63"/>
        <v>0</v>
      </c>
      <c r="L254" s="201" t="s">
        <v>94</v>
      </c>
      <c r="M254" s="195"/>
      <c r="N254" s="195"/>
      <c r="O254" s="195"/>
    </row>
    <row r="255" spans="1:15" s="196" customFormat="1" ht="15.75" customHeight="1" x14ac:dyDescent="0.25">
      <c r="A255" s="185" t="s">
        <v>337</v>
      </c>
      <c r="B255" s="186" t="s">
        <v>95</v>
      </c>
      <c r="C255" s="187" t="s">
        <v>95</v>
      </c>
      <c r="D255" s="187" t="s">
        <v>18</v>
      </c>
      <c r="E255" s="197">
        <v>42258.486111111109</v>
      </c>
      <c r="F255" s="198">
        <v>42263.543055555558</v>
      </c>
      <c r="G255" s="199">
        <v>42263.543055555558</v>
      </c>
      <c r="H255" s="200">
        <f t="shared" si="61"/>
        <v>5</v>
      </c>
      <c r="I255" s="201">
        <v>14</v>
      </c>
      <c r="J255" s="193">
        <f t="shared" si="62"/>
        <v>5</v>
      </c>
      <c r="K255" s="202">
        <f t="shared" si="63"/>
        <v>5</v>
      </c>
      <c r="L255" s="201" t="s">
        <v>94</v>
      </c>
      <c r="M255" s="195"/>
      <c r="N255" s="195"/>
      <c r="O255" s="195"/>
    </row>
    <row r="256" spans="1:15" s="196" customFormat="1" ht="15.75" customHeight="1" x14ac:dyDescent="0.25">
      <c r="A256" s="185" t="s">
        <v>337</v>
      </c>
      <c r="B256" s="186" t="s">
        <v>343</v>
      </c>
      <c r="C256" s="187" t="s">
        <v>343</v>
      </c>
      <c r="D256" s="225" t="s">
        <v>350</v>
      </c>
      <c r="E256" s="197">
        <v>42258.486111111109</v>
      </c>
      <c r="F256" s="198">
        <v>42263.543055555558</v>
      </c>
      <c r="G256" s="199">
        <v>42263.543055555558</v>
      </c>
      <c r="H256" s="200">
        <f t="shared" si="61"/>
        <v>5</v>
      </c>
      <c r="I256" s="201">
        <v>14</v>
      </c>
      <c r="J256" s="193">
        <f t="shared" si="62"/>
        <v>5</v>
      </c>
      <c r="K256" s="202">
        <f t="shared" si="63"/>
        <v>5</v>
      </c>
      <c r="L256" s="201" t="s">
        <v>94</v>
      </c>
      <c r="M256" s="195"/>
      <c r="N256" s="195"/>
      <c r="O256" s="195"/>
    </row>
    <row r="257" spans="1:15" s="196" customFormat="1" ht="15.75" customHeight="1" x14ac:dyDescent="0.25">
      <c r="A257" s="185" t="s">
        <v>337</v>
      </c>
      <c r="B257" s="186" t="s">
        <v>96</v>
      </c>
      <c r="C257" s="187" t="s">
        <v>96</v>
      </c>
      <c r="D257" s="225" t="s">
        <v>97</v>
      </c>
      <c r="E257" s="197">
        <v>42258.486111111109</v>
      </c>
      <c r="F257" s="198">
        <v>42262.680555555555</v>
      </c>
      <c r="G257" s="199">
        <v>42264.345138888886</v>
      </c>
      <c r="H257" s="200">
        <f t="shared" si="61"/>
        <v>5</v>
      </c>
      <c r="I257" s="201">
        <v>7</v>
      </c>
      <c r="J257" s="193">
        <f>K257</f>
        <v>4</v>
      </c>
      <c r="K257" s="202">
        <f t="shared" si="63"/>
        <v>4</v>
      </c>
      <c r="L257" s="201">
        <v>28</v>
      </c>
      <c r="M257" s="195"/>
      <c r="N257" s="195"/>
      <c r="O257" s="195"/>
    </row>
    <row r="258" spans="1:15" s="196" customFormat="1" ht="15.75" customHeight="1" x14ac:dyDescent="0.25">
      <c r="A258" s="185" t="s">
        <v>337</v>
      </c>
      <c r="B258" s="186" t="s">
        <v>98</v>
      </c>
      <c r="C258" s="187" t="s">
        <v>98</v>
      </c>
      <c r="D258" s="225" t="s">
        <v>99</v>
      </c>
      <c r="E258" s="197">
        <v>42258.486111111109</v>
      </c>
      <c r="F258" s="198">
        <v>42263.423611111109</v>
      </c>
      <c r="G258" s="199">
        <v>42263.527777777781</v>
      </c>
      <c r="H258" s="200">
        <f t="shared" si="61"/>
        <v>5</v>
      </c>
      <c r="I258" s="203">
        <v>7</v>
      </c>
      <c r="J258" s="193">
        <f>K258</f>
        <v>4</v>
      </c>
      <c r="K258" s="202">
        <f t="shared" si="63"/>
        <v>4</v>
      </c>
      <c r="L258" s="201" t="s">
        <v>94</v>
      </c>
      <c r="M258" s="195"/>
      <c r="N258" s="195"/>
      <c r="O258" s="195"/>
    </row>
    <row r="259" spans="1:15" s="196" customFormat="1" ht="15.75" customHeight="1" x14ac:dyDescent="0.25">
      <c r="A259" s="185" t="s">
        <v>337</v>
      </c>
      <c r="B259" s="186" t="s">
        <v>100</v>
      </c>
      <c r="C259" s="187" t="s">
        <v>100</v>
      </c>
      <c r="D259" s="187" t="s">
        <v>20</v>
      </c>
      <c r="E259" s="197">
        <v>42258.486111111109</v>
      </c>
      <c r="F259" s="198">
        <v>42263.612500000003</v>
      </c>
      <c r="G259" s="199">
        <v>42263.612500000003</v>
      </c>
      <c r="H259" s="200">
        <f t="shared" si="61"/>
        <v>5</v>
      </c>
      <c r="I259" s="201">
        <v>28</v>
      </c>
      <c r="J259" s="193">
        <f>K259</f>
        <v>5</v>
      </c>
      <c r="K259" s="202">
        <f t="shared" si="63"/>
        <v>5</v>
      </c>
      <c r="L259" s="204" t="s">
        <v>94</v>
      </c>
      <c r="M259" s="195"/>
      <c r="N259" s="195"/>
      <c r="O259" s="195"/>
    </row>
    <row r="260" spans="1:15" s="196" customFormat="1" ht="15.75" customHeight="1" x14ac:dyDescent="0.25">
      <c r="A260" s="185" t="s">
        <v>337</v>
      </c>
      <c r="B260" s="186" t="s">
        <v>101</v>
      </c>
      <c r="C260" s="187" t="s">
        <v>101</v>
      </c>
      <c r="D260" s="225" t="s">
        <v>21</v>
      </c>
      <c r="E260" s="197">
        <v>42258.486111111109</v>
      </c>
      <c r="F260" s="198">
        <v>42263.612500000003</v>
      </c>
      <c r="G260" s="199">
        <v>42263.612500000003</v>
      </c>
      <c r="H260" s="200">
        <f t="shared" si="61"/>
        <v>5</v>
      </c>
      <c r="I260" s="203">
        <v>28</v>
      </c>
      <c r="J260" s="193">
        <f>H260</f>
        <v>5</v>
      </c>
      <c r="K260" s="202">
        <f t="shared" si="63"/>
        <v>5</v>
      </c>
      <c r="L260" s="204" t="s">
        <v>94</v>
      </c>
      <c r="M260" s="195"/>
      <c r="N260" s="195"/>
      <c r="O260" s="195"/>
    </row>
    <row r="261" spans="1:15" s="196" customFormat="1" ht="15.75" customHeight="1" x14ac:dyDescent="0.25">
      <c r="A261" s="185" t="s">
        <v>337</v>
      </c>
      <c r="B261" s="186" t="s">
        <v>344</v>
      </c>
      <c r="C261" s="187" t="s">
        <v>344</v>
      </c>
      <c r="D261" s="187" t="s">
        <v>166</v>
      </c>
      <c r="E261" s="197">
        <v>42258.486111111109</v>
      </c>
      <c r="F261" s="198">
        <v>42258.736111111109</v>
      </c>
      <c r="G261" s="199">
        <v>42262.453472222223</v>
      </c>
      <c r="H261" s="200">
        <f t="shared" si="61"/>
        <v>3</v>
      </c>
      <c r="I261" s="203">
        <v>2</v>
      </c>
      <c r="J261" s="193">
        <f>H261</f>
        <v>3</v>
      </c>
      <c r="K261" s="202">
        <f t="shared" si="63"/>
        <v>0</v>
      </c>
      <c r="L261" s="204" t="s">
        <v>94</v>
      </c>
      <c r="M261" s="195"/>
      <c r="N261" s="195"/>
      <c r="O261" s="195"/>
    </row>
    <row r="262" spans="1:15" s="196" customFormat="1" ht="15.75" customHeight="1" x14ac:dyDescent="0.25">
      <c r="A262" s="185" t="s">
        <v>337</v>
      </c>
      <c r="B262" s="186" t="s">
        <v>282</v>
      </c>
      <c r="C262" s="187" t="s">
        <v>282</v>
      </c>
      <c r="D262" s="225" t="s">
        <v>351</v>
      </c>
      <c r="E262" s="197">
        <v>42258.486111111109</v>
      </c>
      <c r="F262" s="198">
        <v>42258.736111111109</v>
      </c>
      <c r="G262" s="199">
        <v>42262.453472222223</v>
      </c>
      <c r="H262" s="200">
        <f t="shared" si="61"/>
        <v>3</v>
      </c>
      <c r="I262" s="201">
        <v>14</v>
      </c>
      <c r="J262" s="193">
        <f t="shared" ref="J262:J265" si="64">H262</f>
        <v>3</v>
      </c>
      <c r="K262" s="202">
        <f t="shared" si="63"/>
        <v>0</v>
      </c>
      <c r="L262" s="201">
        <v>180</v>
      </c>
      <c r="M262" s="195"/>
      <c r="N262" s="195"/>
      <c r="O262" s="195"/>
    </row>
    <row r="263" spans="1:15" s="196" customFormat="1" ht="15.75" customHeight="1" x14ac:dyDescent="0.25">
      <c r="A263" s="185" t="s">
        <v>337</v>
      </c>
      <c r="B263" s="205" t="s">
        <v>102</v>
      </c>
      <c r="C263" s="206" t="s">
        <v>102</v>
      </c>
      <c r="D263" s="206" t="s">
        <v>103</v>
      </c>
      <c r="E263" s="197">
        <v>42258.486111111109</v>
      </c>
      <c r="F263" s="198">
        <v>42269.863888888889</v>
      </c>
      <c r="G263" s="199">
        <v>42269.863888888889</v>
      </c>
      <c r="H263" s="200">
        <f t="shared" si="61"/>
        <v>11</v>
      </c>
      <c r="I263" s="201">
        <v>28</v>
      </c>
      <c r="J263" s="193">
        <f t="shared" si="64"/>
        <v>11</v>
      </c>
      <c r="K263" s="202">
        <f t="shared" si="63"/>
        <v>11</v>
      </c>
      <c r="L263" s="201">
        <v>28</v>
      </c>
      <c r="M263" s="195"/>
      <c r="N263" s="195"/>
    </row>
    <row r="264" spans="1:15" s="196" customFormat="1" ht="15.75" customHeight="1" x14ac:dyDescent="0.25">
      <c r="A264" s="185" t="s">
        <v>337</v>
      </c>
      <c r="B264" s="207" t="s">
        <v>106</v>
      </c>
      <c r="C264" s="208" t="s">
        <v>286</v>
      </c>
      <c r="D264" s="209" t="s">
        <v>313</v>
      </c>
      <c r="E264" s="197">
        <v>42258.486111111109</v>
      </c>
      <c r="F264" s="198">
        <v>42261.663888888892</v>
      </c>
      <c r="G264" s="199">
        <v>42261.663888888892</v>
      </c>
      <c r="H264" s="200">
        <f>DAY(G264-E264)</f>
        <v>3</v>
      </c>
      <c r="I264" s="201">
        <v>14</v>
      </c>
      <c r="J264" s="193">
        <f t="shared" si="64"/>
        <v>3</v>
      </c>
      <c r="K264" s="202">
        <f t="shared" si="63"/>
        <v>3</v>
      </c>
      <c r="L264" s="201">
        <v>14</v>
      </c>
      <c r="M264" s="195"/>
      <c r="N264" s="195"/>
    </row>
    <row r="265" spans="1:15" s="196" customFormat="1" ht="15.75" customHeight="1" thickBot="1" x14ac:dyDescent="0.3">
      <c r="A265" s="210" t="s">
        <v>337</v>
      </c>
      <c r="B265" s="211" t="s">
        <v>281</v>
      </c>
      <c r="C265" s="212" t="s">
        <v>286</v>
      </c>
      <c r="D265" s="213" t="s">
        <v>314</v>
      </c>
      <c r="E265" s="214">
        <v>42258.486111111109</v>
      </c>
      <c r="F265" s="215">
        <v>42261.663888888892</v>
      </c>
      <c r="G265" s="216">
        <v>42261.663888888892</v>
      </c>
      <c r="H265" s="217">
        <f>DAY(G265-E265)</f>
        <v>3</v>
      </c>
      <c r="I265" s="218">
        <v>14</v>
      </c>
      <c r="J265" s="219">
        <f t="shared" si="64"/>
        <v>3</v>
      </c>
      <c r="K265" s="220">
        <f t="shared" si="63"/>
        <v>3</v>
      </c>
      <c r="L265" s="218">
        <v>14</v>
      </c>
      <c r="M265" s="195"/>
      <c r="N265" s="195"/>
      <c r="O265" s="195"/>
    </row>
    <row r="266" spans="1:15" s="196" customFormat="1" ht="15.75" customHeight="1" x14ac:dyDescent="0.25">
      <c r="A266" s="185" t="s">
        <v>329</v>
      </c>
      <c r="B266" s="186" t="s">
        <v>283</v>
      </c>
      <c r="C266" s="187" t="s">
        <v>284</v>
      </c>
      <c r="D266" s="187" t="s">
        <v>7</v>
      </c>
      <c r="E266" s="188">
        <v>42256.5</v>
      </c>
      <c r="F266" s="189">
        <v>42262.541666666664</v>
      </c>
      <c r="G266" s="190">
        <v>42272.399305555555</v>
      </c>
      <c r="H266" s="191">
        <f t="shared" ref="H266:H281" si="65">DAY(G266-E266)</f>
        <v>15</v>
      </c>
      <c r="I266" s="192">
        <v>180</v>
      </c>
      <c r="J266" s="193">
        <f>H266</f>
        <v>15</v>
      </c>
      <c r="K266" s="194">
        <f>DAY(F266-E266)</f>
        <v>6</v>
      </c>
      <c r="L266" s="192" t="s">
        <v>94</v>
      </c>
      <c r="M266" s="195"/>
      <c r="N266" s="195"/>
      <c r="O266" s="195"/>
    </row>
    <row r="267" spans="1:15" s="196" customFormat="1" ht="15.75" customHeight="1" x14ac:dyDescent="0.25">
      <c r="A267" s="185" t="s">
        <v>329</v>
      </c>
      <c r="B267" s="186" t="s">
        <v>283</v>
      </c>
      <c r="C267" s="187" t="s">
        <v>284</v>
      </c>
      <c r="D267" s="187" t="s">
        <v>7</v>
      </c>
      <c r="E267" s="197">
        <v>42256.5</v>
      </c>
      <c r="F267" s="198">
        <v>42262.541666666664</v>
      </c>
      <c r="G267" s="199">
        <v>42272.541666666664</v>
      </c>
      <c r="H267" s="200">
        <f t="shared" si="65"/>
        <v>16</v>
      </c>
      <c r="I267" s="201">
        <v>180</v>
      </c>
      <c r="J267" s="193">
        <f t="shared" ref="J267:J274" si="66">H267</f>
        <v>16</v>
      </c>
      <c r="K267" s="202">
        <f>DAY(F267-E267)</f>
        <v>6</v>
      </c>
      <c r="L267" s="201" t="s">
        <v>94</v>
      </c>
      <c r="M267" s="195"/>
      <c r="N267" s="195"/>
      <c r="O267" s="195"/>
    </row>
    <row r="268" spans="1:15" s="196" customFormat="1" ht="15.75" customHeight="1" x14ac:dyDescent="0.25">
      <c r="A268" s="185" t="s">
        <v>329</v>
      </c>
      <c r="B268" s="186" t="s">
        <v>283</v>
      </c>
      <c r="C268" s="187" t="s">
        <v>284</v>
      </c>
      <c r="D268" s="187" t="s">
        <v>104</v>
      </c>
      <c r="E268" s="197">
        <v>42256.5</v>
      </c>
      <c r="F268" s="198">
        <v>42268.416666666664</v>
      </c>
      <c r="G268" s="199">
        <v>42269.668055555558</v>
      </c>
      <c r="H268" s="200">
        <f t="shared" si="65"/>
        <v>13</v>
      </c>
      <c r="I268" s="201">
        <v>180</v>
      </c>
      <c r="J268" s="193">
        <f t="shared" si="66"/>
        <v>13</v>
      </c>
      <c r="K268" s="202">
        <f>DAY(F268-E268)</f>
        <v>11</v>
      </c>
      <c r="L268" s="201" t="s">
        <v>94</v>
      </c>
      <c r="M268" s="195"/>
      <c r="N268" s="195"/>
      <c r="O268" s="195"/>
    </row>
    <row r="269" spans="1:15" s="196" customFormat="1" ht="15.75" customHeight="1" x14ac:dyDescent="0.25">
      <c r="A269" s="185" t="s">
        <v>329</v>
      </c>
      <c r="B269" s="186" t="s">
        <v>283</v>
      </c>
      <c r="C269" s="187" t="s">
        <v>284</v>
      </c>
      <c r="D269" s="187" t="s">
        <v>104</v>
      </c>
      <c r="E269" s="197">
        <v>42256.5</v>
      </c>
      <c r="F269" s="198">
        <v>42271.395833333336</v>
      </c>
      <c r="G269" s="199">
        <v>42271.643750000003</v>
      </c>
      <c r="H269" s="200">
        <f t="shared" si="65"/>
        <v>15</v>
      </c>
      <c r="I269" s="201">
        <v>180</v>
      </c>
      <c r="J269" s="193">
        <f t="shared" si="66"/>
        <v>15</v>
      </c>
      <c r="K269" s="202">
        <f>DAY(F269-E269)</f>
        <v>14</v>
      </c>
      <c r="L269" s="201" t="s">
        <v>94</v>
      </c>
      <c r="M269" s="195"/>
      <c r="N269" s="195"/>
      <c r="O269" s="195"/>
    </row>
    <row r="270" spans="1:15" s="196" customFormat="1" ht="15.75" customHeight="1" x14ac:dyDescent="0.25">
      <c r="A270" s="185" t="s">
        <v>329</v>
      </c>
      <c r="B270" s="186" t="s">
        <v>105</v>
      </c>
      <c r="C270" s="187" t="s">
        <v>285</v>
      </c>
      <c r="D270" s="187" t="s">
        <v>311</v>
      </c>
      <c r="E270" s="197">
        <v>42256.5</v>
      </c>
      <c r="F270" s="198">
        <v>42262.458333333336</v>
      </c>
      <c r="G270" s="199">
        <v>42263.569444444445</v>
      </c>
      <c r="H270" s="200">
        <f t="shared" si="65"/>
        <v>7</v>
      </c>
      <c r="I270" s="201">
        <v>180</v>
      </c>
      <c r="J270" s="193">
        <f t="shared" si="66"/>
        <v>7</v>
      </c>
      <c r="K270" s="202">
        <f t="shared" ref="K270:K283" si="67">DAY(F270-E270)</f>
        <v>5</v>
      </c>
      <c r="L270" s="201" t="s">
        <v>94</v>
      </c>
      <c r="M270" s="195"/>
      <c r="N270" s="195"/>
      <c r="O270" s="195"/>
    </row>
    <row r="271" spans="1:15" s="196" customFormat="1" ht="15.75" customHeight="1" x14ac:dyDescent="0.25">
      <c r="A271" s="185" t="s">
        <v>329</v>
      </c>
      <c r="B271" s="186" t="s">
        <v>105</v>
      </c>
      <c r="C271" s="187" t="s">
        <v>285</v>
      </c>
      <c r="D271" s="187" t="s">
        <v>312</v>
      </c>
      <c r="E271" s="197">
        <v>42256.5</v>
      </c>
      <c r="F271" s="198">
        <v>42262.458333333336</v>
      </c>
      <c r="G271" s="199">
        <v>42263.568055555559</v>
      </c>
      <c r="H271" s="200">
        <f t="shared" si="65"/>
        <v>7</v>
      </c>
      <c r="I271" s="201">
        <v>180</v>
      </c>
      <c r="J271" s="193">
        <f t="shared" si="66"/>
        <v>7</v>
      </c>
      <c r="K271" s="202">
        <f t="shared" si="67"/>
        <v>5</v>
      </c>
      <c r="L271" s="201" t="s">
        <v>94</v>
      </c>
      <c r="M271" s="195"/>
      <c r="N271" s="195"/>
      <c r="O271" s="195"/>
    </row>
    <row r="272" spans="1:15" s="196" customFormat="1" ht="15.75" customHeight="1" x14ac:dyDescent="0.25">
      <c r="A272" s="185" t="s">
        <v>329</v>
      </c>
      <c r="B272" s="186" t="s">
        <v>92</v>
      </c>
      <c r="C272" s="187" t="s">
        <v>92</v>
      </c>
      <c r="D272" s="187" t="s">
        <v>93</v>
      </c>
      <c r="E272" s="197">
        <v>42256.5</v>
      </c>
      <c r="F272" s="198">
        <v>42258.618055555555</v>
      </c>
      <c r="G272" s="199">
        <v>42272.619444444441</v>
      </c>
      <c r="H272" s="200">
        <f t="shared" si="65"/>
        <v>16</v>
      </c>
      <c r="I272" s="201">
        <v>14</v>
      </c>
      <c r="J272" s="193">
        <f t="shared" si="66"/>
        <v>16</v>
      </c>
      <c r="K272" s="202">
        <f t="shared" si="67"/>
        <v>2</v>
      </c>
      <c r="L272" s="201" t="s">
        <v>94</v>
      </c>
      <c r="M272" s="195"/>
      <c r="N272" s="195"/>
      <c r="O272" s="195"/>
    </row>
    <row r="273" spans="1:15" s="196" customFormat="1" ht="15.75" customHeight="1" x14ac:dyDescent="0.25">
      <c r="A273" s="185" t="s">
        <v>329</v>
      </c>
      <c r="B273" s="186" t="s">
        <v>95</v>
      </c>
      <c r="C273" s="187" t="s">
        <v>95</v>
      </c>
      <c r="D273" s="187" t="s">
        <v>18</v>
      </c>
      <c r="E273" s="197">
        <v>42256.5</v>
      </c>
      <c r="F273" s="198">
        <v>42258.475694444445</v>
      </c>
      <c r="G273" s="199">
        <v>42258.475694444445</v>
      </c>
      <c r="H273" s="200">
        <f t="shared" si="65"/>
        <v>1</v>
      </c>
      <c r="I273" s="201">
        <v>14</v>
      </c>
      <c r="J273" s="193">
        <f t="shared" si="66"/>
        <v>1</v>
      </c>
      <c r="K273" s="202">
        <f t="shared" si="67"/>
        <v>1</v>
      </c>
      <c r="L273" s="201" t="s">
        <v>94</v>
      </c>
      <c r="M273" s="195"/>
      <c r="N273" s="195"/>
      <c r="O273" s="195"/>
    </row>
    <row r="274" spans="1:15" s="196" customFormat="1" ht="15.75" customHeight="1" x14ac:dyDescent="0.25">
      <c r="A274" s="185" t="s">
        <v>329</v>
      </c>
      <c r="B274" s="186" t="s">
        <v>343</v>
      </c>
      <c r="C274" s="187" t="s">
        <v>343</v>
      </c>
      <c r="D274" s="225" t="s">
        <v>350</v>
      </c>
      <c r="E274" s="197">
        <v>42256.5</v>
      </c>
      <c r="F274" s="198">
        <v>42258.475694444445</v>
      </c>
      <c r="G274" s="199">
        <v>42258.475694444445</v>
      </c>
      <c r="H274" s="200">
        <f t="shared" si="65"/>
        <v>1</v>
      </c>
      <c r="I274" s="201">
        <v>14</v>
      </c>
      <c r="J274" s="193">
        <f t="shared" si="66"/>
        <v>1</v>
      </c>
      <c r="K274" s="202">
        <f t="shared" si="67"/>
        <v>1</v>
      </c>
      <c r="L274" s="201" t="s">
        <v>94</v>
      </c>
      <c r="M274" s="195"/>
      <c r="N274" s="195"/>
      <c r="O274" s="195"/>
    </row>
    <row r="275" spans="1:15" s="196" customFormat="1" ht="15.75" customHeight="1" x14ac:dyDescent="0.25">
      <c r="A275" s="185" t="s">
        <v>329</v>
      </c>
      <c r="B275" s="186" t="s">
        <v>96</v>
      </c>
      <c r="C275" s="187" t="s">
        <v>96</v>
      </c>
      <c r="D275" s="225" t="s">
        <v>97</v>
      </c>
      <c r="E275" s="197">
        <v>42256.5</v>
      </c>
      <c r="F275" s="198">
        <v>42262.680555555555</v>
      </c>
      <c r="G275" s="199">
        <v>42264.342361111114</v>
      </c>
      <c r="H275" s="200">
        <f t="shared" si="65"/>
        <v>7</v>
      </c>
      <c r="I275" s="201">
        <v>7</v>
      </c>
      <c r="J275" s="193">
        <f>K275</f>
        <v>6</v>
      </c>
      <c r="K275" s="202">
        <f t="shared" si="67"/>
        <v>6</v>
      </c>
      <c r="L275" s="201">
        <v>28</v>
      </c>
      <c r="M275" s="195"/>
      <c r="N275" s="195"/>
      <c r="O275" s="195"/>
    </row>
    <row r="276" spans="1:15" s="196" customFormat="1" ht="15.75" customHeight="1" x14ac:dyDescent="0.25">
      <c r="A276" s="185" t="s">
        <v>329</v>
      </c>
      <c r="B276" s="186" t="s">
        <v>98</v>
      </c>
      <c r="C276" s="187" t="s">
        <v>98</v>
      </c>
      <c r="D276" s="225" t="s">
        <v>99</v>
      </c>
      <c r="E276" s="197">
        <v>42256.5</v>
      </c>
      <c r="F276" s="198">
        <v>42263.423611111109</v>
      </c>
      <c r="G276" s="199">
        <v>42263.534722222219</v>
      </c>
      <c r="H276" s="200">
        <f t="shared" si="65"/>
        <v>7</v>
      </c>
      <c r="I276" s="203">
        <v>7</v>
      </c>
      <c r="J276" s="193">
        <f>K276</f>
        <v>6</v>
      </c>
      <c r="K276" s="202">
        <f t="shared" si="67"/>
        <v>6</v>
      </c>
      <c r="L276" s="201" t="s">
        <v>94</v>
      </c>
      <c r="M276" s="195"/>
      <c r="N276" s="195"/>
      <c r="O276" s="195"/>
    </row>
    <row r="277" spans="1:15" s="196" customFormat="1" ht="15.75" customHeight="1" x14ac:dyDescent="0.25">
      <c r="A277" s="185" t="s">
        <v>329</v>
      </c>
      <c r="B277" s="186" t="s">
        <v>100</v>
      </c>
      <c r="C277" s="187" t="s">
        <v>100</v>
      </c>
      <c r="D277" s="187" t="s">
        <v>20</v>
      </c>
      <c r="E277" s="197">
        <v>42256.5</v>
      </c>
      <c r="F277" s="198">
        <v>42262.5</v>
      </c>
      <c r="G277" s="199">
        <v>42262.5</v>
      </c>
      <c r="H277" s="200">
        <f t="shared" si="65"/>
        <v>6</v>
      </c>
      <c r="I277" s="201">
        <v>28</v>
      </c>
      <c r="J277" s="193">
        <f>K277</f>
        <v>6</v>
      </c>
      <c r="K277" s="202">
        <f t="shared" si="67"/>
        <v>6</v>
      </c>
      <c r="L277" s="204" t="s">
        <v>94</v>
      </c>
      <c r="M277" s="195"/>
      <c r="N277" s="195"/>
      <c r="O277" s="195"/>
    </row>
    <row r="278" spans="1:15" s="196" customFormat="1" ht="15.75" customHeight="1" x14ac:dyDescent="0.25">
      <c r="A278" s="185" t="s">
        <v>329</v>
      </c>
      <c r="B278" s="186" t="s">
        <v>101</v>
      </c>
      <c r="C278" s="187" t="s">
        <v>101</v>
      </c>
      <c r="D278" s="225" t="s">
        <v>21</v>
      </c>
      <c r="E278" s="197">
        <v>42256.5</v>
      </c>
      <c r="F278" s="198">
        <v>42262.5</v>
      </c>
      <c r="G278" s="199">
        <v>42262.5</v>
      </c>
      <c r="H278" s="200">
        <f t="shared" si="65"/>
        <v>6</v>
      </c>
      <c r="I278" s="203">
        <v>28</v>
      </c>
      <c r="J278" s="193">
        <f>H278</f>
        <v>6</v>
      </c>
      <c r="K278" s="202">
        <f t="shared" si="67"/>
        <v>6</v>
      </c>
      <c r="L278" s="204" t="s">
        <v>94</v>
      </c>
      <c r="M278" s="195"/>
      <c r="N278" s="195"/>
      <c r="O278" s="195"/>
    </row>
    <row r="279" spans="1:15" s="196" customFormat="1" ht="15.75" customHeight="1" x14ac:dyDescent="0.25">
      <c r="A279" s="185" t="s">
        <v>329</v>
      </c>
      <c r="B279" s="186" t="s">
        <v>344</v>
      </c>
      <c r="C279" s="187" t="s">
        <v>344</v>
      </c>
      <c r="D279" s="187" t="s">
        <v>166</v>
      </c>
      <c r="E279" s="197">
        <v>42256.5</v>
      </c>
      <c r="F279" s="198">
        <v>42258.618055555555</v>
      </c>
      <c r="G279" s="199">
        <v>42262.422222222223</v>
      </c>
      <c r="H279" s="200">
        <f t="shared" si="65"/>
        <v>5</v>
      </c>
      <c r="I279" s="203">
        <v>2</v>
      </c>
      <c r="J279" s="193">
        <f>H279</f>
        <v>5</v>
      </c>
      <c r="K279" s="202">
        <f t="shared" si="67"/>
        <v>2</v>
      </c>
      <c r="L279" s="204" t="s">
        <v>94</v>
      </c>
      <c r="M279" s="195"/>
      <c r="N279" s="195"/>
      <c r="O279" s="195"/>
    </row>
    <row r="280" spans="1:15" s="196" customFormat="1" ht="15.75" customHeight="1" x14ac:dyDescent="0.25">
      <c r="A280" s="185" t="s">
        <v>329</v>
      </c>
      <c r="B280" s="186" t="s">
        <v>282</v>
      </c>
      <c r="C280" s="187" t="s">
        <v>282</v>
      </c>
      <c r="D280" s="225" t="s">
        <v>351</v>
      </c>
      <c r="E280" s="197">
        <v>42256.5</v>
      </c>
      <c r="F280" s="198">
        <v>42258.618055555555</v>
      </c>
      <c r="G280" s="199">
        <v>42262.422222222223</v>
      </c>
      <c r="H280" s="200">
        <f t="shared" si="65"/>
        <v>5</v>
      </c>
      <c r="I280" s="201">
        <v>14</v>
      </c>
      <c r="J280" s="193">
        <f t="shared" ref="J280:J283" si="68">H280</f>
        <v>5</v>
      </c>
      <c r="K280" s="202">
        <f t="shared" si="67"/>
        <v>2</v>
      </c>
      <c r="L280" s="201">
        <v>180</v>
      </c>
      <c r="M280" s="195"/>
      <c r="N280" s="195"/>
      <c r="O280" s="195"/>
    </row>
    <row r="281" spans="1:15" s="196" customFormat="1" ht="15.75" customHeight="1" x14ac:dyDescent="0.25">
      <c r="A281" s="185" t="s">
        <v>329</v>
      </c>
      <c r="B281" s="205" t="s">
        <v>102</v>
      </c>
      <c r="C281" s="206" t="s">
        <v>102</v>
      </c>
      <c r="D281" s="206" t="s">
        <v>103</v>
      </c>
      <c r="E281" s="197">
        <v>42256.5</v>
      </c>
      <c r="F281" s="198">
        <v>42269.695833333331</v>
      </c>
      <c r="G281" s="199">
        <v>42269.695833333331</v>
      </c>
      <c r="H281" s="200">
        <f t="shared" si="65"/>
        <v>13</v>
      </c>
      <c r="I281" s="201">
        <v>28</v>
      </c>
      <c r="J281" s="193">
        <f t="shared" si="68"/>
        <v>13</v>
      </c>
      <c r="K281" s="202">
        <f t="shared" si="67"/>
        <v>13</v>
      </c>
      <c r="L281" s="201">
        <v>28</v>
      </c>
      <c r="M281" s="195"/>
      <c r="N281" s="195"/>
    </row>
    <row r="282" spans="1:15" s="196" customFormat="1" ht="15.75" customHeight="1" x14ac:dyDescent="0.25">
      <c r="A282" s="185" t="s">
        <v>329</v>
      </c>
      <c r="B282" s="207" t="s">
        <v>106</v>
      </c>
      <c r="C282" s="208" t="s">
        <v>286</v>
      </c>
      <c r="D282" s="209" t="s">
        <v>313</v>
      </c>
      <c r="E282" s="197">
        <v>42256.5</v>
      </c>
      <c r="F282" s="198">
        <v>42258.652777777781</v>
      </c>
      <c r="G282" s="199">
        <v>42258.652777777781</v>
      </c>
      <c r="H282" s="200">
        <f>DAY(G282-E282)</f>
        <v>2</v>
      </c>
      <c r="I282" s="201">
        <v>14</v>
      </c>
      <c r="J282" s="193">
        <f t="shared" si="68"/>
        <v>2</v>
      </c>
      <c r="K282" s="202">
        <f t="shared" si="67"/>
        <v>2</v>
      </c>
      <c r="L282" s="201">
        <v>14</v>
      </c>
      <c r="M282" s="195"/>
      <c r="N282" s="195"/>
    </row>
    <row r="283" spans="1:15" s="196" customFormat="1" ht="15.75" customHeight="1" thickBot="1" x14ac:dyDescent="0.3">
      <c r="A283" s="210" t="s">
        <v>329</v>
      </c>
      <c r="B283" s="211" t="s">
        <v>281</v>
      </c>
      <c r="C283" s="212" t="s">
        <v>286</v>
      </c>
      <c r="D283" s="213" t="s">
        <v>314</v>
      </c>
      <c r="E283" s="214">
        <v>42256.5</v>
      </c>
      <c r="F283" s="215">
        <v>42258.652777777781</v>
      </c>
      <c r="G283" s="216">
        <v>42258.652777777781</v>
      </c>
      <c r="H283" s="217">
        <f>DAY(G283-E283)</f>
        <v>2</v>
      </c>
      <c r="I283" s="218">
        <v>14</v>
      </c>
      <c r="J283" s="219">
        <f t="shared" si="68"/>
        <v>2</v>
      </c>
      <c r="K283" s="220">
        <f t="shared" si="67"/>
        <v>2</v>
      </c>
      <c r="L283" s="218">
        <v>14</v>
      </c>
      <c r="M283" s="195"/>
      <c r="N283" s="195"/>
      <c r="O283" s="195"/>
    </row>
    <row r="284" spans="1:15" s="196" customFormat="1" ht="15.75" customHeight="1" x14ac:dyDescent="0.25">
      <c r="A284" s="185" t="s">
        <v>328</v>
      </c>
      <c r="B284" s="186" t="s">
        <v>283</v>
      </c>
      <c r="C284" s="187" t="s">
        <v>284</v>
      </c>
      <c r="D284" s="187" t="s">
        <v>7</v>
      </c>
      <c r="E284" s="188">
        <v>42256.548611111109</v>
      </c>
      <c r="F284" s="189">
        <v>42262.541666666664</v>
      </c>
      <c r="G284" s="190">
        <v>42272.386111111111</v>
      </c>
      <c r="H284" s="191">
        <f t="shared" ref="H284:H299" si="69">DAY(G284-E284)</f>
        <v>15</v>
      </c>
      <c r="I284" s="192">
        <v>180</v>
      </c>
      <c r="J284" s="193">
        <f>H284</f>
        <v>15</v>
      </c>
      <c r="K284" s="194">
        <f>DAY(F284-E284)</f>
        <v>5</v>
      </c>
      <c r="L284" s="192" t="s">
        <v>94</v>
      </c>
      <c r="M284" s="195"/>
      <c r="N284" s="195"/>
      <c r="O284" s="195"/>
    </row>
    <row r="285" spans="1:15" s="196" customFormat="1" ht="15.75" customHeight="1" x14ac:dyDescent="0.25">
      <c r="A285" s="185" t="s">
        <v>328</v>
      </c>
      <c r="B285" s="186" t="s">
        <v>283</v>
      </c>
      <c r="C285" s="187" t="s">
        <v>284</v>
      </c>
      <c r="D285" s="187" t="s">
        <v>7</v>
      </c>
      <c r="E285" s="197">
        <v>42256.548611111109</v>
      </c>
      <c r="F285" s="198">
        <v>42262.541666666664</v>
      </c>
      <c r="G285" s="199">
        <v>42272.534722222219</v>
      </c>
      <c r="H285" s="200">
        <f t="shared" si="69"/>
        <v>15</v>
      </c>
      <c r="I285" s="201">
        <v>180</v>
      </c>
      <c r="J285" s="193">
        <f t="shared" ref="J285" si="70">H285</f>
        <v>15</v>
      </c>
      <c r="K285" s="202">
        <f>DAY(F285-E285)</f>
        <v>5</v>
      </c>
      <c r="L285" s="201" t="s">
        <v>94</v>
      </c>
      <c r="M285" s="195"/>
      <c r="N285" s="195"/>
      <c r="O285" s="195"/>
    </row>
    <row r="286" spans="1:15" s="196" customFormat="1" ht="15.75" customHeight="1" x14ac:dyDescent="0.25">
      <c r="A286" s="185" t="s">
        <v>328</v>
      </c>
      <c r="B286" s="186" t="s">
        <v>283</v>
      </c>
      <c r="C286" s="187" t="s">
        <v>284</v>
      </c>
      <c r="D286" s="187" t="s">
        <v>104</v>
      </c>
      <c r="E286" s="197">
        <v>42256.548611111109</v>
      </c>
      <c r="F286" s="198">
        <v>42268.416666666664</v>
      </c>
      <c r="G286" s="199">
        <v>42269.663888888892</v>
      </c>
      <c r="H286" s="200">
        <f t="shared" ref="H286" si="71">DAY(G286-E286)</f>
        <v>13</v>
      </c>
      <c r="I286" s="201">
        <v>180</v>
      </c>
      <c r="J286" s="193">
        <f t="shared" ref="J286" si="72">H286</f>
        <v>13</v>
      </c>
      <c r="K286" s="202">
        <f>DAY(F286-E286)</f>
        <v>11</v>
      </c>
      <c r="L286" s="201" t="s">
        <v>94</v>
      </c>
      <c r="M286" s="195"/>
      <c r="N286" s="195"/>
      <c r="O286" s="195"/>
    </row>
    <row r="287" spans="1:15" s="196" customFormat="1" ht="15.75" customHeight="1" x14ac:dyDescent="0.25">
      <c r="A287" s="185" t="s">
        <v>328</v>
      </c>
      <c r="B287" s="186" t="s">
        <v>283</v>
      </c>
      <c r="C287" s="187" t="s">
        <v>284</v>
      </c>
      <c r="D287" s="187" t="s">
        <v>104</v>
      </c>
      <c r="E287" s="197">
        <v>42256.548611111109</v>
      </c>
      <c r="F287" s="198">
        <v>42271.395833333336</v>
      </c>
      <c r="G287" s="199">
        <v>42271.64166666667</v>
      </c>
      <c r="H287" s="200">
        <f t="shared" si="69"/>
        <v>15</v>
      </c>
      <c r="I287" s="201">
        <v>180</v>
      </c>
      <c r="J287" s="193">
        <f t="shared" ref="J287:J301" si="73">H287</f>
        <v>15</v>
      </c>
      <c r="K287" s="202">
        <f>DAY(F287-E287)</f>
        <v>14</v>
      </c>
      <c r="L287" s="201" t="s">
        <v>94</v>
      </c>
      <c r="M287" s="195"/>
      <c r="N287" s="195"/>
      <c r="O287" s="195"/>
    </row>
    <row r="288" spans="1:15" s="196" customFormat="1" ht="15.75" customHeight="1" x14ac:dyDescent="0.25">
      <c r="A288" s="185" t="s">
        <v>328</v>
      </c>
      <c r="B288" s="186" t="s">
        <v>105</v>
      </c>
      <c r="C288" s="187" t="s">
        <v>285</v>
      </c>
      <c r="D288" s="187" t="s">
        <v>311</v>
      </c>
      <c r="E288" s="197">
        <v>42256.548611111109</v>
      </c>
      <c r="F288" s="198">
        <v>42262.458333333336</v>
      </c>
      <c r="G288" s="199">
        <v>42263.566666666666</v>
      </c>
      <c r="H288" s="200">
        <f t="shared" si="69"/>
        <v>7</v>
      </c>
      <c r="I288" s="201">
        <v>180</v>
      </c>
      <c r="J288" s="193">
        <f t="shared" si="73"/>
        <v>7</v>
      </c>
      <c r="K288" s="202">
        <f t="shared" ref="K288:K301" si="74">DAY(F288-E288)</f>
        <v>5</v>
      </c>
      <c r="L288" s="201" t="s">
        <v>94</v>
      </c>
      <c r="M288" s="195"/>
      <c r="N288" s="195"/>
      <c r="O288" s="195"/>
    </row>
    <row r="289" spans="1:15" s="196" customFormat="1" ht="15.75" customHeight="1" x14ac:dyDescent="0.25">
      <c r="A289" s="185" t="s">
        <v>328</v>
      </c>
      <c r="B289" s="186" t="s">
        <v>105</v>
      </c>
      <c r="C289" s="187" t="s">
        <v>285</v>
      </c>
      <c r="D289" s="187" t="s">
        <v>312</v>
      </c>
      <c r="E289" s="197">
        <v>42256.548611111109</v>
      </c>
      <c r="F289" s="198">
        <v>42262.458333333336</v>
      </c>
      <c r="G289" s="199">
        <v>42263.5625</v>
      </c>
      <c r="H289" s="200">
        <f t="shared" si="69"/>
        <v>7</v>
      </c>
      <c r="I289" s="201">
        <v>180</v>
      </c>
      <c r="J289" s="193">
        <f t="shared" si="73"/>
        <v>7</v>
      </c>
      <c r="K289" s="202">
        <f t="shared" si="74"/>
        <v>5</v>
      </c>
      <c r="L289" s="201" t="s">
        <v>94</v>
      </c>
      <c r="M289" s="195"/>
      <c r="N289" s="195"/>
      <c r="O289" s="195"/>
    </row>
    <row r="290" spans="1:15" s="196" customFormat="1" ht="15.75" customHeight="1" x14ac:dyDescent="0.25">
      <c r="A290" s="185" t="s">
        <v>328</v>
      </c>
      <c r="B290" s="186" t="s">
        <v>92</v>
      </c>
      <c r="C290" s="187" t="s">
        <v>92</v>
      </c>
      <c r="D290" s="187" t="s">
        <v>93</v>
      </c>
      <c r="E290" s="197">
        <v>42256.548611111109</v>
      </c>
      <c r="F290" s="198">
        <v>42258.618055555555</v>
      </c>
      <c r="G290" s="199">
        <v>42272.618055555555</v>
      </c>
      <c r="H290" s="200">
        <f t="shared" si="69"/>
        <v>16</v>
      </c>
      <c r="I290" s="201">
        <v>14</v>
      </c>
      <c r="J290" s="193">
        <f t="shared" si="73"/>
        <v>16</v>
      </c>
      <c r="K290" s="202">
        <f t="shared" si="74"/>
        <v>2</v>
      </c>
      <c r="L290" s="201" t="s">
        <v>94</v>
      </c>
      <c r="M290" s="195"/>
      <c r="N290" s="195"/>
      <c r="O290" s="195"/>
    </row>
    <row r="291" spans="1:15" s="196" customFormat="1" ht="15.75" customHeight="1" x14ac:dyDescent="0.25">
      <c r="A291" s="185" t="s">
        <v>328</v>
      </c>
      <c r="B291" s="186" t="s">
        <v>95</v>
      </c>
      <c r="C291" s="187" t="s">
        <v>95</v>
      </c>
      <c r="D291" s="187" t="s">
        <v>18</v>
      </c>
      <c r="E291" s="197">
        <v>42256.548611111109</v>
      </c>
      <c r="F291" s="198">
        <v>42258.47152777778</v>
      </c>
      <c r="G291" s="199">
        <v>42258.47152777778</v>
      </c>
      <c r="H291" s="200">
        <f t="shared" si="69"/>
        <v>1</v>
      </c>
      <c r="I291" s="201">
        <v>14</v>
      </c>
      <c r="J291" s="193">
        <f t="shared" si="73"/>
        <v>1</v>
      </c>
      <c r="K291" s="202">
        <f t="shared" si="74"/>
        <v>1</v>
      </c>
      <c r="L291" s="201" t="s">
        <v>94</v>
      </c>
      <c r="M291" s="195"/>
      <c r="N291" s="195"/>
      <c r="O291" s="195"/>
    </row>
    <row r="292" spans="1:15" s="196" customFormat="1" ht="15.75" customHeight="1" x14ac:dyDescent="0.25">
      <c r="A292" s="185" t="s">
        <v>328</v>
      </c>
      <c r="B292" s="186" t="s">
        <v>343</v>
      </c>
      <c r="C292" s="187" t="s">
        <v>343</v>
      </c>
      <c r="D292" s="225" t="s">
        <v>350</v>
      </c>
      <c r="E292" s="197">
        <v>42256.548611111109</v>
      </c>
      <c r="F292" s="198">
        <v>42258.47152777778</v>
      </c>
      <c r="G292" s="199">
        <v>42258.47152777778</v>
      </c>
      <c r="H292" s="200">
        <f t="shared" si="69"/>
        <v>1</v>
      </c>
      <c r="I292" s="201">
        <v>14</v>
      </c>
      <c r="J292" s="193">
        <f t="shared" si="73"/>
        <v>1</v>
      </c>
      <c r="K292" s="202">
        <f t="shared" si="74"/>
        <v>1</v>
      </c>
      <c r="L292" s="201" t="s">
        <v>94</v>
      </c>
      <c r="M292" s="195"/>
      <c r="N292" s="195"/>
      <c r="O292" s="195"/>
    </row>
    <row r="293" spans="1:15" s="196" customFormat="1" ht="15.75" customHeight="1" x14ac:dyDescent="0.25">
      <c r="A293" s="185" t="s">
        <v>328</v>
      </c>
      <c r="B293" s="186" t="s">
        <v>96</v>
      </c>
      <c r="C293" s="187" t="s">
        <v>96</v>
      </c>
      <c r="D293" s="225" t="s">
        <v>97</v>
      </c>
      <c r="E293" s="197">
        <v>42256.548611111109</v>
      </c>
      <c r="F293" s="198">
        <v>42262.680555555555</v>
      </c>
      <c r="G293" s="199">
        <v>42264.341666666667</v>
      </c>
      <c r="H293" s="200">
        <f t="shared" si="69"/>
        <v>7</v>
      </c>
      <c r="I293" s="201">
        <v>7</v>
      </c>
      <c r="J293" s="193">
        <f>K293</f>
        <v>6</v>
      </c>
      <c r="K293" s="202">
        <f t="shared" si="74"/>
        <v>6</v>
      </c>
      <c r="L293" s="201">
        <v>28</v>
      </c>
      <c r="M293" s="195"/>
      <c r="N293" s="195"/>
      <c r="O293" s="195"/>
    </row>
    <row r="294" spans="1:15" s="196" customFormat="1" ht="15.75" customHeight="1" x14ac:dyDescent="0.25">
      <c r="A294" s="185" t="s">
        <v>328</v>
      </c>
      <c r="B294" s="186" t="s">
        <v>98</v>
      </c>
      <c r="C294" s="187" t="s">
        <v>98</v>
      </c>
      <c r="D294" s="225" t="s">
        <v>99</v>
      </c>
      <c r="E294" s="197">
        <v>42256.548611111109</v>
      </c>
      <c r="F294" s="198">
        <v>42263.423611111109</v>
      </c>
      <c r="G294" s="199">
        <v>42263.534722222219</v>
      </c>
      <c r="H294" s="200">
        <f t="shared" si="69"/>
        <v>6</v>
      </c>
      <c r="I294" s="203">
        <v>7</v>
      </c>
      <c r="J294" s="193">
        <f>K294</f>
        <v>6</v>
      </c>
      <c r="K294" s="202">
        <f t="shared" si="74"/>
        <v>6</v>
      </c>
      <c r="L294" s="201" t="s">
        <v>94</v>
      </c>
      <c r="M294" s="195"/>
      <c r="N294" s="195"/>
      <c r="O294" s="195"/>
    </row>
    <row r="295" spans="1:15" s="196" customFormat="1" ht="15.75" customHeight="1" x14ac:dyDescent="0.25">
      <c r="A295" s="185" t="s">
        <v>328</v>
      </c>
      <c r="B295" s="186" t="s">
        <v>100</v>
      </c>
      <c r="C295" s="187" t="s">
        <v>100</v>
      </c>
      <c r="D295" s="187" t="s">
        <v>20</v>
      </c>
      <c r="E295" s="197">
        <v>42256.548611111109</v>
      </c>
      <c r="F295" s="198">
        <v>42262.489583333336</v>
      </c>
      <c r="G295" s="199">
        <v>42262.489583333336</v>
      </c>
      <c r="H295" s="200">
        <f t="shared" si="69"/>
        <v>5</v>
      </c>
      <c r="I295" s="201">
        <v>28</v>
      </c>
      <c r="J295" s="193">
        <f>K295</f>
        <v>5</v>
      </c>
      <c r="K295" s="202">
        <f t="shared" si="74"/>
        <v>5</v>
      </c>
      <c r="L295" s="204" t="s">
        <v>94</v>
      </c>
      <c r="M295" s="195"/>
      <c r="N295" s="195"/>
      <c r="O295" s="195"/>
    </row>
    <row r="296" spans="1:15" s="196" customFormat="1" ht="15.75" customHeight="1" x14ac:dyDescent="0.25">
      <c r="A296" s="185" t="s">
        <v>328</v>
      </c>
      <c r="B296" s="186" t="s">
        <v>101</v>
      </c>
      <c r="C296" s="187" t="s">
        <v>101</v>
      </c>
      <c r="D296" s="225" t="s">
        <v>21</v>
      </c>
      <c r="E296" s="197">
        <v>42256.548611111109</v>
      </c>
      <c r="F296" s="198">
        <v>42262.489583333336</v>
      </c>
      <c r="G296" s="199">
        <v>42262.489583333336</v>
      </c>
      <c r="H296" s="200">
        <f t="shared" si="69"/>
        <v>5</v>
      </c>
      <c r="I296" s="203">
        <v>28</v>
      </c>
      <c r="J296" s="193">
        <f>H296</f>
        <v>5</v>
      </c>
      <c r="K296" s="202">
        <f t="shared" si="74"/>
        <v>5</v>
      </c>
      <c r="L296" s="204" t="s">
        <v>94</v>
      </c>
      <c r="M296" s="195"/>
      <c r="N296" s="195"/>
      <c r="O296" s="195"/>
    </row>
    <row r="297" spans="1:15" s="196" customFormat="1" ht="15.75" customHeight="1" x14ac:dyDescent="0.25">
      <c r="A297" s="185" t="s">
        <v>328</v>
      </c>
      <c r="B297" s="186" t="s">
        <v>344</v>
      </c>
      <c r="C297" s="187" t="s">
        <v>344</v>
      </c>
      <c r="D297" s="187" t="s">
        <v>166</v>
      </c>
      <c r="E297" s="197">
        <v>42256.548611111109</v>
      </c>
      <c r="F297" s="198">
        <v>42258.618055555555</v>
      </c>
      <c r="G297" s="199">
        <v>42262.42083333333</v>
      </c>
      <c r="H297" s="200">
        <f t="shared" si="69"/>
        <v>5</v>
      </c>
      <c r="I297" s="203">
        <v>2</v>
      </c>
      <c r="J297" s="193">
        <f>H297</f>
        <v>5</v>
      </c>
      <c r="K297" s="202">
        <f t="shared" si="74"/>
        <v>2</v>
      </c>
      <c r="L297" s="204" t="s">
        <v>94</v>
      </c>
      <c r="M297" s="195"/>
      <c r="N297" s="195"/>
      <c r="O297" s="195"/>
    </row>
    <row r="298" spans="1:15" s="196" customFormat="1" ht="15.75" customHeight="1" x14ac:dyDescent="0.25">
      <c r="A298" s="185" t="s">
        <v>328</v>
      </c>
      <c r="B298" s="186" t="s">
        <v>282</v>
      </c>
      <c r="C298" s="187" t="s">
        <v>282</v>
      </c>
      <c r="D298" s="225" t="s">
        <v>351</v>
      </c>
      <c r="E298" s="197">
        <v>42256.548611111109</v>
      </c>
      <c r="F298" s="198">
        <v>42258.618055555555</v>
      </c>
      <c r="G298" s="199">
        <v>42262.42083333333</v>
      </c>
      <c r="H298" s="200">
        <f t="shared" si="69"/>
        <v>5</v>
      </c>
      <c r="I298" s="201">
        <v>14</v>
      </c>
      <c r="J298" s="193">
        <f t="shared" si="73"/>
        <v>5</v>
      </c>
      <c r="K298" s="202">
        <f t="shared" si="74"/>
        <v>2</v>
      </c>
      <c r="L298" s="201">
        <v>180</v>
      </c>
      <c r="M298" s="195"/>
      <c r="N298" s="195"/>
      <c r="O298" s="195"/>
    </row>
    <row r="299" spans="1:15" s="196" customFormat="1" ht="15.75" customHeight="1" x14ac:dyDescent="0.25">
      <c r="A299" s="185" t="s">
        <v>328</v>
      </c>
      <c r="B299" s="205" t="s">
        <v>102</v>
      </c>
      <c r="C299" s="206" t="s">
        <v>102</v>
      </c>
      <c r="D299" s="206" t="s">
        <v>103</v>
      </c>
      <c r="E299" s="197">
        <v>42256.548611111109</v>
      </c>
      <c r="F299" s="198">
        <v>42270.469444444447</v>
      </c>
      <c r="G299" s="199">
        <v>42270.469444444447</v>
      </c>
      <c r="H299" s="200">
        <f t="shared" si="69"/>
        <v>13</v>
      </c>
      <c r="I299" s="201">
        <v>28</v>
      </c>
      <c r="J299" s="193">
        <f t="shared" si="73"/>
        <v>13</v>
      </c>
      <c r="K299" s="202">
        <f t="shared" si="74"/>
        <v>13</v>
      </c>
      <c r="L299" s="201">
        <v>28</v>
      </c>
      <c r="M299" s="195"/>
      <c r="N299" s="195"/>
    </row>
    <row r="300" spans="1:15" s="196" customFormat="1" ht="15.75" customHeight="1" x14ac:dyDescent="0.25">
      <c r="A300" s="185" t="s">
        <v>328</v>
      </c>
      <c r="B300" s="207" t="s">
        <v>106</v>
      </c>
      <c r="C300" s="208" t="s">
        <v>286</v>
      </c>
      <c r="D300" s="209" t="s">
        <v>313</v>
      </c>
      <c r="E300" s="197">
        <v>42256.548611111109</v>
      </c>
      <c r="F300" s="198">
        <v>42258.59097222222</v>
      </c>
      <c r="G300" s="199">
        <v>42258.59097222222</v>
      </c>
      <c r="H300" s="200">
        <f>DAY(G300-E300)</f>
        <v>2</v>
      </c>
      <c r="I300" s="201">
        <v>14</v>
      </c>
      <c r="J300" s="193">
        <f t="shared" si="73"/>
        <v>2</v>
      </c>
      <c r="K300" s="202">
        <f t="shared" si="74"/>
        <v>2</v>
      </c>
      <c r="L300" s="201">
        <v>14</v>
      </c>
      <c r="M300" s="195"/>
      <c r="N300" s="195"/>
    </row>
    <row r="301" spans="1:15" s="196" customFormat="1" ht="15.75" customHeight="1" thickBot="1" x14ac:dyDescent="0.3">
      <c r="A301" s="210" t="s">
        <v>328</v>
      </c>
      <c r="B301" s="211" t="s">
        <v>281</v>
      </c>
      <c r="C301" s="212" t="s">
        <v>286</v>
      </c>
      <c r="D301" s="213" t="s">
        <v>314</v>
      </c>
      <c r="E301" s="214">
        <v>42256.548611111109</v>
      </c>
      <c r="F301" s="215">
        <v>42258.59097222222</v>
      </c>
      <c r="G301" s="216">
        <v>42258.59097222222</v>
      </c>
      <c r="H301" s="217">
        <f>DAY(G301-E301)</f>
        <v>2</v>
      </c>
      <c r="I301" s="218">
        <v>14</v>
      </c>
      <c r="J301" s="219">
        <f t="shared" si="73"/>
        <v>2</v>
      </c>
      <c r="K301" s="220">
        <f t="shared" si="74"/>
        <v>2</v>
      </c>
      <c r="L301" s="218">
        <v>14</v>
      </c>
      <c r="M301" s="195"/>
      <c r="N301" s="195"/>
      <c r="O301" s="195"/>
    </row>
    <row r="302" spans="1:15" s="143" customFormat="1" ht="15.75" customHeight="1" x14ac:dyDescent="0.25">
      <c r="A302" s="148"/>
      <c r="B302" s="154"/>
      <c r="C302" s="153"/>
      <c r="D302" s="153"/>
      <c r="E302" s="152"/>
      <c r="F302" s="152"/>
      <c r="G302" s="152"/>
      <c r="H302" s="149"/>
      <c r="I302" s="151" t="s">
        <v>108</v>
      </c>
      <c r="J302" s="149" t="s">
        <v>111</v>
      </c>
      <c r="K302" s="149"/>
      <c r="L302" s="144"/>
    </row>
    <row r="303" spans="1:15" s="143" customFormat="1" ht="15.75" customHeight="1" x14ac:dyDescent="0.25">
      <c r="A303" s="148"/>
      <c r="B303" s="148"/>
      <c r="C303" s="148"/>
      <c r="D303" s="148"/>
      <c r="E303" s="146"/>
      <c r="F303" s="145"/>
      <c r="G303" s="145"/>
      <c r="H303" s="145"/>
      <c r="I303" s="150" t="s">
        <v>109</v>
      </c>
      <c r="J303" s="149" t="s">
        <v>112</v>
      </c>
      <c r="K303" s="145"/>
      <c r="L303" s="144"/>
    </row>
    <row r="304" spans="1:15" ht="15.75" customHeight="1" x14ac:dyDescent="0.25">
      <c r="A304" s="148"/>
      <c r="B304" s="148"/>
      <c r="C304" s="148"/>
      <c r="D304" s="148"/>
      <c r="F304" s="145"/>
      <c r="G304" s="145"/>
      <c r="I304" s="145"/>
      <c r="J304" s="144"/>
      <c r="L304" s="143"/>
      <c r="N304" s="142"/>
      <c r="O304" s="142"/>
    </row>
    <row r="305" spans="1:15" ht="15.75" customHeight="1" x14ac:dyDescent="0.25">
      <c r="A305" s="148"/>
      <c r="B305" s="148"/>
      <c r="C305" s="148"/>
      <c r="D305" s="148"/>
      <c r="F305" s="145"/>
      <c r="G305" s="145"/>
      <c r="I305" s="145"/>
      <c r="J305" s="144"/>
      <c r="L305" s="143"/>
      <c r="N305" s="142"/>
      <c r="O305" s="142"/>
    </row>
    <row r="306" spans="1:15" ht="15.75" customHeight="1" x14ac:dyDescent="0.25">
      <c r="A306" s="148"/>
      <c r="B306" s="148"/>
      <c r="C306" s="148"/>
      <c r="D306" s="148"/>
      <c r="F306" s="145"/>
      <c r="G306" s="145"/>
      <c r="I306" s="145"/>
      <c r="J306" s="144"/>
      <c r="L306" s="143"/>
      <c r="N306" s="142"/>
      <c r="O306" s="142"/>
    </row>
    <row r="307" spans="1:15" ht="15.75" customHeight="1" x14ac:dyDescent="0.25">
      <c r="A307" s="148"/>
      <c r="B307" s="148"/>
      <c r="C307" s="148"/>
      <c r="D307" s="148"/>
      <c r="F307" s="145"/>
      <c r="G307" s="145"/>
      <c r="I307" s="145"/>
      <c r="J307" s="144"/>
      <c r="L307" s="143"/>
      <c r="N307" s="142"/>
      <c r="O307" s="142"/>
    </row>
    <row r="308" spans="1:15" ht="15.75" customHeight="1" x14ac:dyDescent="0.25">
      <c r="A308" s="148"/>
      <c r="B308" s="148"/>
      <c r="C308" s="148"/>
      <c r="D308" s="148"/>
      <c r="F308" s="145"/>
      <c r="G308" s="145"/>
      <c r="I308" s="145"/>
      <c r="J308" s="144"/>
      <c r="L308" s="143"/>
      <c r="N308" s="142"/>
      <c r="O308" s="142"/>
    </row>
    <row r="309" spans="1:15" ht="15.75" customHeight="1" x14ac:dyDescent="0.25">
      <c r="A309" s="148"/>
      <c r="B309" s="148"/>
      <c r="C309" s="148"/>
      <c r="D309" s="148"/>
      <c r="F309" s="145"/>
      <c r="G309" s="145"/>
      <c r="I309" s="145"/>
      <c r="J309" s="144"/>
      <c r="L309" s="143"/>
      <c r="N309" s="142"/>
      <c r="O309" s="142"/>
    </row>
    <row r="310" spans="1:15" ht="15.75" customHeight="1" x14ac:dyDescent="0.25">
      <c r="A310" s="148"/>
      <c r="B310" s="148"/>
      <c r="C310" s="148"/>
      <c r="D310" s="148"/>
      <c r="F310" s="145"/>
      <c r="G310" s="145"/>
      <c r="I310" s="145"/>
      <c r="J310" s="144"/>
      <c r="L310" s="143"/>
      <c r="N310" s="142"/>
      <c r="O310" s="142"/>
    </row>
    <row r="311" spans="1:15" ht="15.75" customHeight="1" x14ac:dyDescent="0.25">
      <c r="A311" s="148"/>
      <c r="B311" s="148"/>
      <c r="C311" s="148"/>
      <c r="D311" s="148"/>
      <c r="F311" s="145"/>
      <c r="G311" s="145"/>
      <c r="I311" s="145"/>
      <c r="J311" s="144"/>
      <c r="L311" s="143"/>
      <c r="N311" s="142"/>
      <c r="O311" s="142"/>
    </row>
    <row r="312" spans="1:15" ht="15.75" customHeight="1" x14ac:dyDescent="0.25">
      <c r="A312" s="148"/>
      <c r="B312" s="148"/>
      <c r="C312" s="148"/>
      <c r="D312" s="148"/>
      <c r="F312" s="145"/>
      <c r="G312" s="145"/>
      <c r="I312" s="145"/>
      <c r="J312" s="144"/>
      <c r="L312" s="143"/>
      <c r="N312" s="142"/>
      <c r="O312" s="142"/>
    </row>
    <row r="313" spans="1:15" ht="15.75" customHeight="1" x14ac:dyDescent="0.25">
      <c r="B313" s="148"/>
      <c r="C313" s="148"/>
      <c r="D313" s="148"/>
      <c r="F313" s="145"/>
      <c r="G313" s="145"/>
      <c r="I313" s="145"/>
      <c r="J313" s="144"/>
      <c r="L313" s="143"/>
      <c r="N313" s="142"/>
      <c r="O313" s="142"/>
    </row>
    <row r="314" spans="1:15" ht="15.75" customHeight="1" x14ac:dyDescent="0.25">
      <c r="B314" s="148"/>
      <c r="C314" s="148"/>
      <c r="D314" s="148"/>
      <c r="F314" s="145"/>
      <c r="G314" s="145"/>
      <c r="I314" s="145"/>
      <c r="J314" s="144"/>
      <c r="L314" s="143"/>
      <c r="N314" s="142"/>
      <c r="O314" s="142"/>
    </row>
    <row r="315" spans="1:15" ht="15.75" customHeight="1" x14ac:dyDescent="0.25">
      <c r="B315" s="148"/>
      <c r="C315" s="148"/>
      <c r="D315" s="148"/>
      <c r="F315" s="145"/>
      <c r="G315" s="145"/>
      <c r="I315" s="145"/>
      <c r="J315" s="144"/>
      <c r="L315" s="143"/>
      <c r="N315" s="142"/>
      <c r="O315" s="142"/>
    </row>
    <row r="316" spans="1:15" ht="15.75" customHeight="1" x14ac:dyDescent="0.25">
      <c r="B316" s="148"/>
      <c r="C316" s="148"/>
      <c r="D316" s="148"/>
      <c r="F316" s="145"/>
      <c r="G316" s="145"/>
      <c r="I316" s="145"/>
      <c r="J316" s="144"/>
      <c r="L316" s="143"/>
      <c r="N316" s="142"/>
      <c r="O316" s="142"/>
    </row>
    <row r="317" spans="1:15" ht="15.75" customHeight="1" x14ac:dyDescent="0.25">
      <c r="B317" s="148"/>
      <c r="C317" s="148"/>
      <c r="D317" s="148"/>
      <c r="F317" s="145"/>
      <c r="G317" s="145"/>
      <c r="I317" s="145"/>
      <c r="J317" s="144"/>
      <c r="L317" s="143"/>
      <c r="N317" s="142"/>
      <c r="O317" s="142"/>
    </row>
    <row r="318" spans="1:15" ht="15.75" customHeight="1" x14ac:dyDescent="0.25">
      <c r="F318" s="145"/>
      <c r="G318" s="145"/>
      <c r="I318" s="145"/>
      <c r="J318" s="144"/>
      <c r="L318" s="143"/>
      <c r="N318" s="142"/>
      <c r="O318" s="142"/>
    </row>
    <row r="319" spans="1:15" ht="15.75" customHeight="1" x14ac:dyDescent="0.25">
      <c r="F319" s="145"/>
      <c r="G319" s="145"/>
      <c r="I319" s="145"/>
      <c r="J319" s="144"/>
      <c r="L319" s="143"/>
      <c r="N319" s="142"/>
      <c r="O319" s="142"/>
    </row>
    <row r="320" spans="1:15" ht="15.75" customHeight="1" x14ac:dyDescent="0.25">
      <c r="F320" s="145"/>
      <c r="G320" s="145"/>
      <c r="I320" s="145"/>
      <c r="J320" s="144"/>
      <c r="L320" s="143"/>
      <c r="N320" s="142"/>
      <c r="O320" s="142"/>
    </row>
    <row r="321" spans="6:15" ht="15.75" customHeight="1" x14ac:dyDescent="0.25">
      <c r="F321" s="145"/>
      <c r="G321" s="145"/>
      <c r="I321" s="145"/>
      <c r="J321" s="144"/>
      <c r="L321" s="143"/>
      <c r="N321" s="142"/>
      <c r="O321" s="142"/>
    </row>
    <row r="322" spans="6:15" ht="15.75" customHeight="1" x14ac:dyDescent="0.25">
      <c r="F322" s="145"/>
      <c r="G322" s="145"/>
      <c r="I322" s="145"/>
      <c r="J322" s="144"/>
      <c r="L322" s="143"/>
      <c r="N322" s="142"/>
      <c r="O322" s="142"/>
    </row>
    <row r="323" spans="6:15" ht="15.75" customHeight="1" x14ac:dyDescent="0.25">
      <c r="F323" s="145"/>
      <c r="G323" s="145"/>
      <c r="I323" s="145"/>
      <c r="J323" s="144"/>
      <c r="L323" s="143"/>
      <c r="N323" s="142"/>
      <c r="O323" s="142"/>
    </row>
    <row r="324" spans="6:15" ht="15.75" customHeight="1" x14ac:dyDescent="0.25">
      <c r="F324" s="145"/>
      <c r="G324" s="145"/>
      <c r="I324" s="145"/>
      <c r="J324" s="144"/>
      <c r="L324" s="143"/>
      <c r="N324" s="142"/>
      <c r="O324" s="142"/>
    </row>
    <row r="325" spans="6:15" ht="15.75" customHeight="1" x14ac:dyDescent="0.25">
      <c r="F325" s="145"/>
      <c r="G325" s="145"/>
      <c r="I325" s="145"/>
      <c r="J325" s="144"/>
      <c r="L325" s="143"/>
      <c r="N325" s="142"/>
      <c r="O325" s="142"/>
    </row>
    <row r="326" spans="6:15" ht="15.75" customHeight="1" x14ac:dyDescent="0.25">
      <c r="F326" s="145"/>
      <c r="G326" s="145"/>
      <c r="I326" s="145"/>
      <c r="J326" s="144"/>
      <c r="L326" s="143"/>
      <c r="N326" s="142"/>
      <c r="O326" s="142"/>
    </row>
    <row r="327" spans="6:15" ht="15.75" customHeight="1" x14ac:dyDescent="0.25">
      <c r="F327" s="145"/>
      <c r="G327" s="145"/>
      <c r="I327" s="145"/>
      <c r="J327" s="144"/>
      <c r="L327" s="143"/>
      <c r="N327" s="142"/>
      <c r="O327" s="142"/>
    </row>
    <row r="328" spans="6:15" ht="15.75" customHeight="1" x14ac:dyDescent="0.25">
      <c r="F328" s="145"/>
      <c r="G328" s="145"/>
      <c r="I328" s="145"/>
      <c r="J328" s="144"/>
      <c r="L328" s="143"/>
      <c r="N328" s="142"/>
      <c r="O328" s="142"/>
    </row>
    <row r="329" spans="6:15" ht="15.75" customHeight="1" x14ac:dyDescent="0.25">
      <c r="F329" s="145"/>
      <c r="G329" s="145"/>
      <c r="I329" s="145"/>
      <c r="J329" s="144"/>
      <c r="L329" s="143"/>
      <c r="N329" s="142"/>
      <c r="O329" s="142"/>
    </row>
    <row r="330" spans="6:15" ht="15.75" customHeight="1" x14ac:dyDescent="0.25">
      <c r="F330" s="145"/>
      <c r="G330" s="145"/>
      <c r="I330" s="145"/>
      <c r="J330" s="144"/>
      <c r="L330" s="143"/>
      <c r="N330" s="142"/>
      <c r="O330" s="142"/>
    </row>
    <row r="331" spans="6:15" ht="15.75" customHeight="1" x14ac:dyDescent="0.25">
      <c r="F331" s="145"/>
      <c r="G331" s="145"/>
      <c r="I331" s="145"/>
      <c r="J331" s="144"/>
      <c r="L331" s="143"/>
      <c r="N331" s="142"/>
      <c r="O331" s="142"/>
    </row>
    <row r="332" spans="6:15" ht="15.75" customHeight="1" x14ac:dyDescent="0.25">
      <c r="F332" s="145"/>
      <c r="G332" s="145"/>
      <c r="I332" s="145"/>
      <c r="J332" s="144"/>
      <c r="L332" s="143"/>
      <c r="N332" s="142"/>
      <c r="O332" s="142"/>
    </row>
  </sheetData>
  <conditionalFormatting sqref="J1 J333:J1048576 H304:H332 J302:J303">
    <cfRule type="cellIs" dxfId="590" priority="813" operator="lessThan">
      <formula>0</formula>
    </cfRule>
  </conditionalFormatting>
  <conditionalFormatting sqref="J10:J11">
    <cfRule type="cellIs" dxfId="589" priority="811" operator="lessThanOrEqual">
      <formula>$I10</formula>
    </cfRule>
    <cfRule type="cellIs" dxfId="588" priority="812" operator="greaterThan">
      <formula>$I10</formula>
    </cfRule>
  </conditionalFormatting>
  <conditionalFormatting sqref="J301">
    <cfRule type="cellIs" dxfId="587" priority="565" operator="lessThanOrEqual">
      <formula>$I301</formula>
    </cfRule>
    <cfRule type="cellIs" dxfId="586" priority="566" operator="greaterThan">
      <formula>$I301</formula>
    </cfRule>
  </conditionalFormatting>
  <conditionalFormatting sqref="J299">
    <cfRule type="cellIs" dxfId="585" priority="563" operator="lessThanOrEqual">
      <formula>$I299</formula>
    </cfRule>
    <cfRule type="cellIs" dxfId="584" priority="564" operator="greaterThan">
      <formula>$I299</formula>
    </cfRule>
  </conditionalFormatting>
  <conditionalFormatting sqref="J284">
    <cfRule type="cellIs" dxfId="583" priority="593" operator="lessThanOrEqual">
      <formula>$I284</formula>
    </cfRule>
    <cfRule type="cellIs" dxfId="582" priority="594" operator="greaterThan">
      <formula>$I284</formula>
    </cfRule>
  </conditionalFormatting>
  <conditionalFormatting sqref="J287">
    <cfRule type="cellIs" dxfId="581" priority="591" operator="lessThanOrEqual">
      <formula>$I287</formula>
    </cfRule>
    <cfRule type="cellIs" dxfId="580" priority="592" operator="greaterThan">
      <formula>$I287</formula>
    </cfRule>
  </conditionalFormatting>
  <conditionalFormatting sqref="J288">
    <cfRule type="cellIs" dxfId="579" priority="589" operator="lessThanOrEqual">
      <formula>$I288</formula>
    </cfRule>
    <cfRule type="cellIs" dxfId="578" priority="590" operator="greaterThan">
      <formula>$I288</formula>
    </cfRule>
  </conditionalFormatting>
  <conditionalFormatting sqref="J289">
    <cfRule type="cellIs" dxfId="577" priority="587" operator="lessThanOrEqual">
      <formula>$I289</formula>
    </cfRule>
    <cfRule type="cellIs" dxfId="576" priority="588" operator="greaterThan">
      <formula>$I289</formula>
    </cfRule>
  </conditionalFormatting>
  <conditionalFormatting sqref="J290">
    <cfRule type="cellIs" dxfId="575" priority="585" operator="lessThanOrEqual">
      <formula>$I290</formula>
    </cfRule>
    <cfRule type="cellIs" dxfId="574" priority="586" operator="greaterThan">
      <formula>$I290</formula>
    </cfRule>
  </conditionalFormatting>
  <conditionalFormatting sqref="J291">
    <cfRule type="cellIs" dxfId="573" priority="583" operator="lessThanOrEqual">
      <formula>$I291</formula>
    </cfRule>
    <cfRule type="cellIs" dxfId="572" priority="584" operator="greaterThan">
      <formula>$I291</formula>
    </cfRule>
  </conditionalFormatting>
  <conditionalFormatting sqref="J292">
    <cfRule type="cellIs" dxfId="571" priority="581" operator="lessThanOrEqual">
      <formula>$I292</formula>
    </cfRule>
    <cfRule type="cellIs" dxfId="570" priority="582" operator="greaterThan">
      <formula>$I292</formula>
    </cfRule>
  </conditionalFormatting>
  <conditionalFormatting sqref="J293">
    <cfRule type="cellIs" dxfId="569" priority="579" operator="lessThanOrEqual">
      <formula>$I293</formula>
    </cfRule>
    <cfRule type="cellIs" dxfId="568" priority="580" operator="greaterThan">
      <formula>$I293</formula>
    </cfRule>
  </conditionalFormatting>
  <conditionalFormatting sqref="J294">
    <cfRule type="cellIs" dxfId="567" priority="577" operator="lessThanOrEqual">
      <formula>$I294</formula>
    </cfRule>
    <cfRule type="cellIs" dxfId="566" priority="578" operator="greaterThan">
      <formula>$I294</formula>
    </cfRule>
  </conditionalFormatting>
  <conditionalFormatting sqref="J295">
    <cfRule type="cellIs" dxfId="565" priority="575" operator="lessThanOrEqual">
      <formula>$I295</formula>
    </cfRule>
    <cfRule type="cellIs" dxfId="564" priority="576" operator="greaterThan">
      <formula>$I295</formula>
    </cfRule>
  </conditionalFormatting>
  <conditionalFormatting sqref="J296">
    <cfRule type="cellIs" dxfId="563" priority="573" operator="lessThanOrEqual">
      <formula>$I296</formula>
    </cfRule>
    <cfRule type="cellIs" dxfId="562" priority="574" operator="greaterThan">
      <formula>$I296</formula>
    </cfRule>
  </conditionalFormatting>
  <conditionalFormatting sqref="J297">
    <cfRule type="cellIs" dxfId="561" priority="571" operator="lessThanOrEqual">
      <formula>$I297</formula>
    </cfRule>
    <cfRule type="cellIs" dxfId="560" priority="572" operator="greaterThan">
      <formula>$I297</formula>
    </cfRule>
  </conditionalFormatting>
  <conditionalFormatting sqref="J298">
    <cfRule type="cellIs" dxfId="559" priority="569" operator="lessThanOrEqual">
      <formula>$I298</formula>
    </cfRule>
    <cfRule type="cellIs" dxfId="558" priority="570" operator="greaterThan">
      <formula>$I298</formula>
    </cfRule>
  </conditionalFormatting>
  <conditionalFormatting sqref="J300">
    <cfRule type="cellIs" dxfId="557" priority="567" operator="lessThanOrEqual">
      <formula>$I300</formula>
    </cfRule>
    <cfRule type="cellIs" dxfId="556" priority="568" operator="greaterThan">
      <formula>$I300</formula>
    </cfRule>
  </conditionalFormatting>
  <conditionalFormatting sqref="J286">
    <cfRule type="cellIs" dxfId="555" priority="557" operator="lessThanOrEqual">
      <formula>$I286</formula>
    </cfRule>
    <cfRule type="cellIs" dxfId="554" priority="558" operator="greaterThan">
      <formula>$I286</formula>
    </cfRule>
  </conditionalFormatting>
  <conditionalFormatting sqref="J285">
    <cfRule type="cellIs" dxfId="553" priority="555" operator="lessThanOrEqual">
      <formula>$I285</formula>
    </cfRule>
    <cfRule type="cellIs" dxfId="552" priority="556" operator="greaterThan">
      <formula>$I285</formula>
    </cfRule>
  </conditionalFormatting>
  <conditionalFormatting sqref="J283">
    <cfRule type="cellIs" dxfId="551" priority="525" operator="lessThanOrEqual">
      <formula>$I283</formula>
    </cfRule>
    <cfRule type="cellIs" dxfId="550" priority="526" operator="greaterThan">
      <formula>$I283</formula>
    </cfRule>
  </conditionalFormatting>
  <conditionalFormatting sqref="J281">
    <cfRule type="cellIs" dxfId="549" priority="523" operator="lessThanOrEqual">
      <formula>$I281</formula>
    </cfRule>
    <cfRule type="cellIs" dxfId="548" priority="524" operator="greaterThan">
      <formula>$I281</formula>
    </cfRule>
  </conditionalFormatting>
  <conditionalFormatting sqref="J266">
    <cfRule type="cellIs" dxfId="547" priority="553" operator="lessThanOrEqual">
      <formula>$I266</formula>
    </cfRule>
    <cfRule type="cellIs" dxfId="546" priority="554" operator="greaterThan">
      <formula>$I266</formula>
    </cfRule>
  </conditionalFormatting>
  <conditionalFormatting sqref="J269">
    <cfRule type="cellIs" dxfId="545" priority="551" operator="lessThanOrEqual">
      <formula>$I269</formula>
    </cfRule>
    <cfRule type="cellIs" dxfId="544" priority="552" operator="greaterThan">
      <formula>$I269</formula>
    </cfRule>
  </conditionalFormatting>
  <conditionalFormatting sqref="J270">
    <cfRule type="cellIs" dxfId="543" priority="549" operator="lessThanOrEqual">
      <formula>$I270</formula>
    </cfRule>
    <cfRule type="cellIs" dxfId="542" priority="550" operator="greaterThan">
      <formula>$I270</formula>
    </cfRule>
  </conditionalFormatting>
  <conditionalFormatting sqref="J271">
    <cfRule type="cellIs" dxfId="541" priority="547" operator="lessThanOrEqual">
      <formula>$I271</formula>
    </cfRule>
    <cfRule type="cellIs" dxfId="540" priority="548" operator="greaterThan">
      <formula>$I271</formula>
    </cfRule>
  </conditionalFormatting>
  <conditionalFormatting sqref="J272">
    <cfRule type="cellIs" dxfId="539" priority="545" operator="lessThanOrEqual">
      <formula>$I272</formula>
    </cfRule>
    <cfRule type="cellIs" dxfId="538" priority="546" operator="greaterThan">
      <formula>$I272</formula>
    </cfRule>
  </conditionalFormatting>
  <conditionalFormatting sqref="J273">
    <cfRule type="cellIs" dxfId="537" priority="543" operator="lessThanOrEqual">
      <formula>$I273</formula>
    </cfRule>
    <cfRule type="cellIs" dxfId="536" priority="544" operator="greaterThan">
      <formula>$I273</formula>
    </cfRule>
  </conditionalFormatting>
  <conditionalFormatting sqref="J274">
    <cfRule type="cellIs" dxfId="535" priority="541" operator="lessThanOrEqual">
      <formula>$I274</formula>
    </cfRule>
    <cfRule type="cellIs" dxfId="534" priority="542" operator="greaterThan">
      <formula>$I274</formula>
    </cfRule>
  </conditionalFormatting>
  <conditionalFormatting sqref="J275">
    <cfRule type="cellIs" dxfId="533" priority="539" operator="lessThanOrEqual">
      <formula>$I275</formula>
    </cfRule>
    <cfRule type="cellIs" dxfId="532" priority="540" operator="greaterThan">
      <formula>$I275</formula>
    </cfRule>
  </conditionalFormatting>
  <conditionalFormatting sqref="J276">
    <cfRule type="cellIs" dxfId="531" priority="537" operator="lessThanOrEqual">
      <formula>$I276</formula>
    </cfRule>
    <cfRule type="cellIs" dxfId="530" priority="538" operator="greaterThan">
      <formula>$I276</formula>
    </cfRule>
  </conditionalFormatting>
  <conditionalFormatting sqref="J277">
    <cfRule type="cellIs" dxfId="529" priority="535" operator="lessThanOrEqual">
      <formula>$I277</formula>
    </cfRule>
    <cfRule type="cellIs" dxfId="528" priority="536" operator="greaterThan">
      <formula>$I277</formula>
    </cfRule>
  </conditionalFormatting>
  <conditionalFormatting sqref="J278">
    <cfRule type="cellIs" dxfId="527" priority="533" operator="lessThanOrEqual">
      <formula>$I278</formula>
    </cfRule>
    <cfRule type="cellIs" dxfId="526" priority="534" operator="greaterThan">
      <formula>$I278</formula>
    </cfRule>
  </conditionalFormatting>
  <conditionalFormatting sqref="J279">
    <cfRule type="cellIs" dxfId="525" priority="531" operator="lessThanOrEqual">
      <formula>$I279</formula>
    </cfRule>
    <cfRule type="cellIs" dxfId="524" priority="532" operator="greaterThan">
      <formula>$I279</formula>
    </cfRule>
  </conditionalFormatting>
  <conditionalFormatting sqref="J280">
    <cfRule type="cellIs" dxfId="523" priority="529" operator="lessThanOrEqual">
      <formula>$I280</formula>
    </cfRule>
    <cfRule type="cellIs" dxfId="522" priority="530" operator="greaterThan">
      <formula>$I280</formula>
    </cfRule>
  </conditionalFormatting>
  <conditionalFormatting sqref="J282">
    <cfRule type="cellIs" dxfId="521" priority="527" operator="lessThanOrEqual">
      <formula>$I282</formula>
    </cfRule>
    <cfRule type="cellIs" dxfId="520" priority="528" operator="greaterThan">
      <formula>$I282</formula>
    </cfRule>
  </conditionalFormatting>
  <conditionalFormatting sqref="J268">
    <cfRule type="cellIs" dxfId="519" priority="521" operator="lessThanOrEqual">
      <formula>$I268</formula>
    </cfRule>
    <cfRule type="cellIs" dxfId="518" priority="522" operator="greaterThan">
      <formula>$I268</formula>
    </cfRule>
  </conditionalFormatting>
  <conditionalFormatting sqref="J267">
    <cfRule type="cellIs" dxfId="517" priority="519" operator="lessThanOrEqual">
      <formula>$I267</formula>
    </cfRule>
    <cfRule type="cellIs" dxfId="516" priority="520" operator="greaterThan">
      <formula>$I267</formula>
    </cfRule>
  </conditionalFormatting>
  <conditionalFormatting sqref="J265">
    <cfRule type="cellIs" dxfId="515" priority="489" operator="lessThanOrEqual">
      <formula>$I265</formula>
    </cfRule>
    <cfRule type="cellIs" dxfId="514" priority="490" operator="greaterThan">
      <formula>$I265</formula>
    </cfRule>
  </conditionalFormatting>
  <conditionalFormatting sqref="J263">
    <cfRule type="cellIs" dxfId="513" priority="487" operator="lessThanOrEqual">
      <formula>$I263</formula>
    </cfRule>
    <cfRule type="cellIs" dxfId="512" priority="488" operator="greaterThan">
      <formula>$I263</formula>
    </cfRule>
  </conditionalFormatting>
  <conditionalFormatting sqref="J248">
    <cfRule type="cellIs" dxfId="511" priority="517" operator="lessThanOrEqual">
      <formula>$I248</formula>
    </cfRule>
    <cfRule type="cellIs" dxfId="510" priority="518" operator="greaterThan">
      <formula>$I248</formula>
    </cfRule>
  </conditionalFormatting>
  <conditionalFormatting sqref="J251">
    <cfRule type="cellIs" dxfId="509" priority="515" operator="lessThanOrEqual">
      <formula>$I251</formula>
    </cfRule>
    <cfRule type="cellIs" dxfId="508" priority="516" operator="greaterThan">
      <formula>$I251</formula>
    </cfRule>
  </conditionalFormatting>
  <conditionalFormatting sqref="J252">
    <cfRule type="cellIs" dxfId="507" priority="513" operator="lessThanOrEqual">
      <formula>$I252</formula>
    </cfRule>
    <cfRule type="cellIs" dxfId="506" priority="514" operator="greaterThan">
      <formula>$I252</formula>
    </cfRule>
  </conditionalFormatting>
  <conditionalFormatting sqref="J253">
    <cfRule type="cellIs" dxfId="505" priority="511" operator="lessThanOrEqual">
      <formula>$I253</formula>
    </cfRule>
    <cfRule type="cellIs" dxfId="504" priority="512" operator="greaterThan">
      <formula>$I253</formula>
    </cfRule>
  </conditionalFormatting>
  <conditionalFormatting sqref="J254">
    <cfRule type="cellIs" dxfId="503" priority="509" operator="lessThanOrEqual">
      <formula>$I254</formula>
    </cfRule>
    <cfRule type="cellIs" dxfId="502" priority="510" operator="greaterThan">
      <formula>$I254</formula>
    </cfRule>
  </conditionalFormatting>
  <conditionalFormatting sqref="J255">
    <cfRule type="cellIs" dxfId="501" priority="507" operator="lessThanOrEqual">
      <formula>$I255</formula>
    </cfRule>
    <cfRule type="cellIs" dxfId="500" priority="508" operator="greaterThan">
      <formula>$I255</formula>
    </cfRule>
  </conditionalFormatting>
  <conditionalFormatting sqref="J256">
    <cfRule type="cellIs" dxfId="499" priority="505" operator="lessThanOrEqual">
      <formula>$I256</formula>
    </cfRule>
    <cfRule type="cellIs" dxfId="498" priority="506" operator="greaterThan">
      <formula>$I256</formula>
    </cfRule>
  </conditionalFormatting>
  <conditionalFormatting sqref="J257">
    <cfRule type="cellIs" dxfId="497" priority="503" operator="lessThanOrEqual">
      <formula>$I257</formula>
    </cfRule>
    <cfRule type="cellIs" dxfId="496" priority="504" operator="greaterThan">
      <formula>$I257</formula>
    </cfRule>
  </conditionalFormatting>
  <conditionalFormatting sqref="J258">
    <cfRule type="cellIs" dxfId="495" priority="501" operator="lessThanOrEqual">
      <formula>$I258</formula>
    </cfRule>
    <cfRule type="cellIs" dxfId="494" priority="502" operator="greaterThan">
      <formula>$I258</formula>
    </cfRule>
  </conditionalFormatting>
  <conditionalFormatting sqref="J259">
    <cfRule type="cellIs" dxfId="493" priority="499" operator="lessThanOrEqual">
      <formula>$I259</formula>
    </cfRule>
    <cfRule type="cellIs" dxfId="492" priority="500" operator="greaterThan">
      <formula>$I259</formula>
    </cfRule>
  </conditionalFormatting>
  <conditionalFormatting sqref="J260">
    <cfRule type="cellIs" dxfId="491" priority="497" operator="lessThanOrEqual">
      <formula>$I260</formula>
    </cfRule>
    <cfRule type="cellIs" dxfId="490" priority="498" operator="greaterThan">
      <formula>$I260</formula>
    </cfRule>
  </conditionalFormatting>
  <conditionalFormatting sqref="J261">
    <cfRule type="cellIs" dxfId="489" priority="495" operator="lessThanOrEqual">
      <formula>$I261</formula>
    </cfRule>
    <cfRule type="cellIs" dxfId="488" priority="496" operator="greaterThan">
      <formula>$I261</formula>
    </cfRule>
  </conditionalFormatting>
  <conditionalFormatting sqref="J262">
    <cfRule type="cellIs" dxfId="487" priority="493" operator="lessThanOrEqual">
      <formula>$I262</formula>
    </cfRule>
    <cfRule type="cellIs" dxfId="486" priority="494" operator="greaterThan">
      <formula>$I262</formula>
    </cfRule>
  </conditionalFormatting>
  <conditionalFormatting sqref="J264">
    <cfRule type="cellIs" dxfId="485" priority="491" operator="lessThanOrEqual">
      <formula>$I264</formula>
    </cfRule>
    <cfRule type="cellIs" dxfId="484" priority="492" operator="greaterThan">
      <formula>$I264</formula>
    </cfRule>
  </conditionalFormatting>
  <conditionalFormatting sqref="J250">
    <cfRule type="cellIs" dxfId="483" priority="485" operator="lessThanOrEqual">
      <formula>$I250</formula>
    </cfRule>
    <cfRule type="cellIs" dxfId="482" priority="486" operator="greaterThan">
      <formula>$I250</formula>
    </cfRule>
  </conditionalFormatting>
  <conditionalFormatting sqref="J249">
    <cfRule type="cellIs" dxfId="481" priority="483" operator="lessThanOrEqual">
      <formula>$I249</formula>
    </cfRule>
    <cfRule type="cellIs" dxfId="480" priority="484" operator="greaterThan">
      <formula>$I249</formula>
    </cfRule>
  </conditionalFormatting>
  <conditionalFormatting sqref="J247">
    <cfRule type="cellIs" dxfId="479" priority="453" operator="lessThanOrEqual">
      <formula>$I247</formula>
    </cfRule>
    <cfRule type="cellIs" dxfId="478" priority="454" operator="greaterThan">
      <formula>$I247</formula>
    </cfRule>
  </conditionalFormatting>
  <conditionalFormatting sqref="J245">
    <cfRule type="cellIs" dxfId="477" priority="451" operator="lessThanOrEqual">
      <formula>$I245</formula>
    </cfRule>
    <cfRule type="cellIs" dxfId="476" priority="452" operator="greaterThan">
      <formula>$I245</formula>
    </cfRule>
  </conditionalFormatting>
  <conditionalFormatting sqref="J229">
    <cfRule type="cellIs" dxfId="475" priority="481" operator="lessThanOrEqual">
      <formula>$I229</formula>
    </cfRule>
    <cfRule type="cellIs" dxfId="474" priority="482" operator="greaterThan">
      <formula>$I229</formula>
    </cfRule>
  </conditionalFormatting>
  <conditionalFormatting sqref="J233">
    <cfRule type="cellIs" dxfId="473" priority="479" operator="lessThanOrEqual">
      <formula>$I233</formula>
    </cfRule>
    <cfRule type="cellIs" dxfId="472" priority="480" operator="greaterThan">
      <formula>$I233</formula>
    </cfRule>
  </conditionalFormatting>
  <conditionalFormatting sqref="J234">
    <cfRule type="cellIs" dxfId="471" priority="477" operator="lessThanOrEqual">
      <formula>$I234</formula>
    </cfRule>
    <cfRule type="cellIs" dxfId="470" priority="478" operator="greaterThan">
      <formula>$I234</formula>
    </cfRule>
  </conditionalFormatting>
  <conditionalFormatting sqref="J235">
    <cfRule type="cellIs" dxfId="469" priority="475" operator="lessThanOrEqual">
      <formula>$I235</formula>
    </cfRule>
    <cfRule type="cellIs" dxfId="468" priority="476" operator="greaterThan">
      <formula>$I235</formula>
    </cfRule>
  </conditionalFormatting>
  <conditionalFormatting sqref="J236">
    <cfRule type="cellIs" dxfId="467" priority="473" operator="lessThanOrEqual">
      <formula>$I236</formula>
    </cfRule>
    <cfRule type="cellIs" dxfId="466" priority="474" operator="greaterThan">
      <formula>$I236</formula>
    </cfRule>
  </conditionalFormatting>
  <conditionalFormatting sqref="J237">
    <cfRule type="cellIs" dxfId="465" priority="471" operator="lessThanOrEqual">
      <formula>$I237</formula>
    </cfRule>
    <cfRule type="cellIs" dxfId="464" priority="472" operator="greaterThan">
      <formula>$I237</formula>
    </cfRule>
  </conditionalFormatting>
  <conditionalFormatting sqref="J238">
    <cfRule type="cellIs" dxfId="463" priority="469" operator="lessThanOrEqual">
      <formula>$I238</formula>
    </cfRule>
    <cfRule type="cellIs" dxfId="462" priority="470" operator="greaterThan">
      <formula>$I238</formula>
    </cfRule>
  </conditionalFormatting>
  <conditionalFormatting sqref="J239">
    <cfRule type="cellIs" dxfId="461" priority="467" operator="lessThanOrEqual">
      <formula>$I239</formula>
    </cfRule>
    <cfRule type="cellIs" dxfId="460" priority="468" operator="greaterThan">
      <formula>$I239</formula>
    </cfRule>
  </conditionalFormatting>
  <conditionalFormatting sqref="J240">
    <cfRule type="cellIs" dxfId="459" priority="465" operator="lessThanOrEqual">
      <formula>$I240</formula>
    </cfRule>
    <cfRule type="cellIs" dxfId="458" priority="466" operator="greaterThan">
      <formula>$I240</formula>
    </cfRule>
  </conditionalFormatting>
  <conditionalFormatting sqref="J241">
    <cfRule type="cellIs" dxfId="457" priority="463" operator="lessThanOrEqual">
      <formula>$I241</formula>
    </cfRule>
    <cfRule type="cellIs" dxfId="456" priority="464" operator="greaterThan">
      <formula>$I241</formula>
    </cfRule>
  </conditionalFormatting>
  <conditionalFormatting sqref="J242">
    <cfRule type="cellIs" dxfId="455" priority="461" operator="lessThanOrEqual">
      <formula>$I242</formula>
    </cfRule>
    <cfRule type="cellIs" dxfId="454" priority="462" operator="greaterThan">
      <formula>$I242</formula>
    </cfRule>
  </conditionalFormatting>
  <conditionalFormatting sqref="J243">
    <cfRule type="cellIs" dxfId="453" priority="459" operator="lessThanOrEqual">
      <formula>$I243</formula>
    </cfRule>
    <cfRule type="cellIs" dxfId="452" priority="460" operator="greaterThan">
      <formula>$I243</formula>
    </cfRule>
  </conditionalFormatting>
  <conditionalFormatting sqref="J244">
    <cfRule type="cellIs" dxfId="451" priority="457" operator="lessThanOrEqual">
      <formula>$I244</formula>
    </cfRule>
    <cfRule type="cellIs" dxfId="450" priority="458" operator="greaterThan">
      <formula>$I244</formula>
    </cfRule>
  </conditionalFormatting>
  <conditionalFormatting sqref="J246">
    <cfRule type="cellIs" dxfId="449" priority="455" operator="lessThanOrEqual">
      <formula>$I246</formula>
    </cfRule>
    <cfRule type="cellIs" dxfId="448" priority="456" operator="greaterThan">
      <formula>$I246</formula>
    </cfRule>
  </conditionalFormatting>
  <conditionalFormatting sqref="J232">
    <cfRule type="cellIs" dxfId="447" priority="449" operator="lessThanOrEqual">
      <formula>$I232</formula>
    </cfRule>
    <cfRule type="cellIs" dxfId="446" priority="450" operator="greaterThan">
      <formula>$I232</formula>
    </cfRule>
  </conditionalFormatting>
  <conditionalFormatting sqref="J230">
    <cfRule type="cellIs" dxfId="445" priority="447" operator="lessThanOrEqual">
      <formula>$I230</formula>
    </cfRule>
    <cfRule type="cellIs" dxfId="444" priority="448" operator="greaterThan">
      <formula>$I230</formula>
    </cfRule>
  </conditionalFormatting>
  <conditionalFormatting sqref="J228">
    <cfRule type="cellIs" dxfId="443" priority="417" operator="lessThanOrEqual">
      <formula>$I228</formula>
    </cfRule>
    <cfRule type="cellIs" dxfId="442" priority="418" operator="greaterThan">
      <formula>$I228</formula>
    </cfRule>
  </conditionalFormatting>
  <conditionalFormatting sqref="J226">
    <cfRule type="cellIs" dxfId="441" priority="415" operator="lessThanOrEqual">
      <formula>$I226</formula>
    </cfRule>
    <cfRule type="cellIs" dxfId="440" priority="416" operator="greaterThan">
      <formula>$I226</formula>
    </cfRule>
  </conditionalFormatting>
  <conditionalFormatting sqref="J211">
    <cfRule type="cellIs" dxfId="439" priority="445" operator="lessThanOrEqual">
      <formula>$I211</formula>
    </cfRule>
    <cfRule type="cellIs" dxfId="438" priority="446" operator="greaterThan">
      <formula>$I211</formula>
    </cfRule>
  </conditionalFormatting>
  <conditionalFormatting sqref="J214">
    <cfRule type="cellIs" dxfId="437" priority="443" operator="lessThanOrEqual">
      <formula>$I214</formula>
    </cfRule>
    <cfRule type="cellIs" dxfId="436" priority="444" operator="greaterThan">
      <formula>$I214</formula>
    </cfRule>
  </conditionalFormatting>
  <conditionalFormatting sqref="J215">
    <cfRule type="cellIs" dxfId="435" priority="441" operator="lessThanOrEqual">
      <formula>$I215</formula>
    </cfRule>
    <cfRule type="cellIs" dxfId="434" priority="442" operator="greaterThan">
      <formula>$I215</formula>
    </cfRule>
  </conditionalFormatting>
  <conditionalFormatting sqref="J216">
    <cfRule type="cellIs" dxfId="433" priority="439" operator="lessThanOrEqual">
      <formula>$I216</formula>
    </cfRule>
    <cfRule type="cellIs" dxfId="432" priority="440" operator="greaterThan">
      <formula>$I216</formula>
    </cfRule>
  </conditionalFormatting>
  <conditionalFormatting sqref="J217">
    <cfRule type="cellIs" dxfId="431" priority="437" operator="lessThanOrEqual">
      <formula>$I217</formula>
    </cfRule>
    <cfRule type="cellIs" dxfId="430" priority="438" operator="greaterThan">
      <formula>$I217</formula>
    </cfRule>
  </conditionalFormatting>
  <conditionalFormatting sqref="J218">
    <cfRule type="cellIs" dxfId="429" priority="435" operator="lessThanOrEqual">
      <formula>$I218</formula>
    </cfRule>
    <cfRule type="cellIs" dxfId="428" priority="436" operator="greaterThan">
      <formula>$I218</formula>
    </cfRule>
  </conditionalFormatting>
  <conditionalFormatting sqref="J219">
    <cfRule type="cellIs" dxfId="427" priority="433" operator="lessThanOrEqual">
      <formula>$I219</formula>
    </cfRule>
    <cfRule type="cellIs" dxfId="426" priority="434" operator="greaterThan">
      <formula>$I219</formula>
    </cfRule>
  </conditionalFormatting>
  <conditionalFormatting sqref="J220">
    <cfRule type="cellIs" dxfId="425" priority="431" operator="lessThanOrEqual">
      <formula>$I220</formula>
    </cfRule>
    <cfRule type="cellIs" dxfId="424" priority="432" operator="greaterThan">
      <formula>$I220</formula>
    </cfRule>
  </conditionalFormatting>
  <conditionalFormatting sqref="J221">
    <cfRule type="cellIs" dxfId="423" priority="429" operator="lessThanOrEqual">
      <formula>$I221</formula>
    </cfRule>
    <cfRule type="cellIs" dxfId="422" priority="430" operator="greaterThan">
      <formula>$I221</formula>
    </cfRule>
  </conditionalFormatting>
  <conditionalFormatting sqref="J222">
    <cfRule type="cellIs" dxfId="421" priority="427" operator="lessThanOrEqual">
      <formula>$I222</formula>
    </cfRule>
    <cfRule type="cellIs" dxfId="420" priority="428" operator="greaterThan">
      <formula>$I222</formula>
    </cfRule>
  </conditionalFormatting>
  <conditionalFormatting sqref="J223">
    <cfRule type="cellIs" dxfId="419" priority="425" operator="lessThanOrEqual">
      <formula>$I223</formula>
    </cfRule>
    <cfRule type="cellIs" dxfId="418" priority="426" operator="greaterThan">
      <formula>$I223</formula>
    </cfRule>
  </conditionalFormatting>
  <conditionalFormatting sqref="J224">
    <cfRule type="cellIs" dxfId="417" priority="423" operator="lessThanOrEqual">
      <formula>$I224</formula>
    </cfRule>
    <cfRule type="cellIs" dxfId="416" priority="424" operator="greaterThan">
      <formula>$I224</formula>
    </cfRule>
  </conditionalFormatting>
  <conditionalFormatting sqref="J225">
    <cfRule type="cellIs" dxfId="415" priority="421" operator="lessThanOrEqual">
      <formula>$I225</formula>
    </cfRule>
    <cfRule type="cellIs" dxfId="414" priority="422" operator="greaterThan">
      <formula>$I225</formula>
    </cfRule>
  </conditionalFormatting>
  <conditionalFormatting sqref="J227">
    <cfRule type="cellIs" dxfId="413" priority="419" operator="lessThanOrEqual">
      <formula>$I227</formula>
    </cfRule>
    <cfRule type="cellIs" dxfId="412" priority="420" operator="greaterThan">
      <formula>$I227</formula>
    </cfRule>
  </conditionalFormatting>
  <conditionalFormatting sqref="J213">
    <cfRule type="cellIs" dxfId="411" priority="413" operator="lessThanOrEqual">
      <formula>$I213</formula>
    </cfRule>
    <cfRule type="cellIs" dxfId="410" priority="414" operator="greaterThan">
      <formula>$I213</formula>
    </cfRule>
  </conditionalFormatting>
  <conditionalFormatting sqref="J212">
    <cfRule type="cellIs" dxfId="409" priority="411" operator="lessThanOrEqual">
      <formula>$I212</formula>
    </cfRule>
    <cfRule type="cellIs" dxfId="408" priority="412" operator="greaterThan">
      <formula>$I212</formula>
    </cfRule>
  </conditionalFormatting>
  <conditionalFormatting sqref="J210">
    <cfRule type="cellIs" dxfId="407" priority="381" operator="lessThanOrEqual">
      <formula>$I210</formula>
    </cfRule>
    <cfRule type="cellIs" dxfId="406" priority="382" operator="greaterThan">
      <formula>$I210</formula>
    </cfRule>
  </conditionalFormatting>
  <conditionalFormatting sqref="J208">
    <cfRule type="cellIs" dxfId="405" priority="379" operator="lessThanOrEqual">
      <formula>$I208</formula>
    </cfRule>
    <cfRule type="cellIs" dxfId="404" priority="380" operator="greaterThan">
      <formula>$I208</formula>
    </cfRule>
  </conditionalFormatting>
  <conditionalFormatting sqref="J193">
    <cfRule type="cellIs" dxfId="403" priority="409" operator="lessThanOrEqual">
      <formula>$I193</formula>
    </cfRule>
    <cfRule type="cellIs" dxfId="402" priority="410" operator="greaterThan">
      <formula>$I193</formula>
    </cfRule>
  </conditionalFormatting>
  <conditionalFormatting sqref="J196">
    <cfRule type="cellIs" dxfId="401" priority="407" operator="lessThanOrEqual">
      <formula>$I196</formula>
    </cfRule>
    <cfRule type="cellIs" dxfId="400" priority="408" operator="greaterThan">
      <formula>$I196</formula>
    </cfRule>
  </conditionalFormatting>
  <conditionalFormatting sqref="J197">
    <cfRule type="cellIs" dxfId="399" priority="405" operator="lessThanOrEqual">
      <formula>$I197</formula>
    </cfRule>
    <cfRule type="cellIs" dxfId="398" priority="406" operator="greaterThan">
      <formula>$I197</formula>
    </cfRule>
  </conditionalFormatting>
  <conditionalFormatting sqref="J198">
    <cfRule type="cellIs" dxfId="397" priority="403" operator="lessThanOrEqual">
      <formula>$I198</formula>
    </cfRule>
    <cfRule type="cellIs" dxfId="396" priority="404" operator="greaterThan">
      <formula>$I198</formula>
    </cfRule>
  </conditionalFormatting>
  <conditionalFormatting sqref="J199">
    <cfRule type="cellIs" dxfId="395" priority="401" operator="lessThanOrEqual">
      <formula>$I199</formula>
    </cfRule>
    <cfRule type="cellIs" dxfId="394" priority="402" operator="greaterThan">
      <formula>$I199</formula>
    </cfRule>
  </conditionalFormatting>
  <conditionalFormatting sqref="J200">
    <cfRule type="cellIs" dxfId="393" priority="399" operator="lessThanOrEqual">
      <formula>$I200</formula>
    </cfRule>
    <cfRule type="cellIs" dxfId="392" priority="400" operator="greaterThan">
      <formula>$I200</formula>
    </cfRule>
  </conditionalFormatting>
  <conditionalFormatting sqref="J201">
    <cfRule type="cellIs" dxfId="391" priority="397" operator="lessThanOrEqual">
      <formula>$I201</formula>
    </cfRule>
    <cfRule type="cellIs" dxfId="390" priority="398" operator="greaterThan">
      <formula>$I201</formula>
    </cfRule>
  </conditionalFormatting>
  <conditionalFormatting sqref="J202">
    <cfRule type="cellIs" dxfId="389" priority="395" operator="lessThanOrEqual">
      <formula>$I202</formula>
    </cfRule>
    <cfRule type="cellIs" dxfId="388" priority="396" operator="greaterThan">
      <formula>$I202</formula>
    </cfRule>
  </conditionalFormatting>
  <conditionalFormatting sqref="J203">
    <cfRule type="cellIs" dxfId="387" priority="393" operator="lessThanOrEqual">
      <formula>$I203</formula>
    </cfRule>
    <cfRule type="cellIs" dxfId="386" priority="394" operator="greaterThan">
      <formula>$I203</formula>
    </cfRule>
  </conditionalFormatting>
  <conditionalFormatting sqref="J204">
    <cfRule type="cellIs" dxfId="385" priority="391" operator="lessThanOrEqual">
      <formula>$I204</formula>
    </cfRule>
    <cfRule type="cellIs" dxfId="384" priority="392" operator="greaterThan">
      <formula>$I204</formula>
    </cfRule>
  </conditionalFormatting>
  <conditionalFormatting sqref="J205">
    <cfRule type="cellIs" dxfId="383" priority="389" operator="lessThanOrEqual">
      <formula>$I205</formula>
    </cfRule>
    <cfRule type="cellIs" dxfId="382" priority="390" operator="greaterThan">
      <formula>$I205</formula>
    </cfRule>
  </conditionalFormatting>
  <conditionalFormatting sqref="J206">
    <cfRule type="cellIs" dxfId="381" priority="387" operator="lessThanOrEqual">
      <formula>$I206</formula>
    </cfRule>
    <cfRule type="cellIs" dxfId="380" priority="388" operator="greaterThan">
      <formula>$I206</formula>
    </cfRule>
  </conditionalFormatting>
  <conditionalFormatting sqref="J207">
    <cfRule type="cellIs" dxfId="379" priority="385" operator="lessThanOrEqual">
      <formula>$I207</formula>
    </cfRule>
    <cfRule type="cellIs" dxfId="378" priority="386" operator="greaterThan">
      <formula>$I207</formula>
    </cfRule>
  </conditionalFormatting>
  <conditionalFormatting sqref="J209">
    <cfRule type="cellIs" dxfId="377" priority="383" operator="lessThanOrEqual">
      <formula>$I209</formula>
    </cfRule>
    <cfRule type="cellIs" dxfId="376" priority="384" operator="greaterThan">
      <formula>$I209</formula>
    </cfRule>
  </conditionalFormatting>
  <conditionalFormatting sqref="J195">
    <cfRule type="cellIs" dxfId="375" priority="377" operator="lessThanOrEqual">
      <formula>$I195</formula>
    </cfRule>
    <cfRule type="cellIs" dxfId="374" priority="378" operator="greaterThan">
      <formula>$I195</formula>
    </cfRule>
  </conditionalFormatting>
  <conditionalFormatting sqref="J194">
    <cfRule type="cellIs" dxfId="373" priority="375" operator="lessThanOrEqual">
      <formula>$I194</formula>
    </cfRule>
    <cfRule type="cellIs" dxfId="372" priority="376" operator="greaterThan">
      <formula>$I194</formula>
    </cfRule>
  </conditionalFormatting>
  <conditionalFormatting sqref="J192">
    <cfRule type="cellIs" dxfId="371" priority="345" operator="lessThanOrEqual">
      <formula>$I192</formula>
    </cfRule>
    <cfRule type="cellIs" dxfId="370" priority="346" operator="greaterThan">
      <formula>$I192</formula>
    </cfRule>
  </conditionalFormatting>
  <conditionalFormatting sqref="J190">
    <cfRule type="cellIs" dxfId="369" priority="343" operator="lessThanOrEqual">
      <formula>$I190</formula>
    </cfRule>
    <cfRule type="cellIs" dxfId="368" priority="344" operator="greaterThan">
      <formula>$I190</formula>
    </cfRule>
  </conditionalFormatting>
  <conditionalFormatting sqref="J175">
    <cfRule type="cellIs" dxfId="367" priority="373" operator="lessThanOrEqual">
      <formula>$I175</formula>
    </cfRule>
    <cfRule type="cellIs" dxfId="366" priority="374" operator="greaterThan">
      <formula>$I175</formula>
    </cfRule>
  </conditionalFormatting>
  <conditionalFormatting sqref="J178">
    <cfRule type="cellIs" dxfId="365" priority="371" operator="lessThanOrEqual">
      <formula>$I178</formula>
    </cfRule>
    <cfRule type="cellIs" dxfId="364" priority="372" operator="greaterThan">
      <formula>$I178</formula>
    </cfRule>
  </conditionalFormatting>
  <conditionalFormatting sqref="J179">
    <cfRule type="cellIs" dxfId="363" priority="369" operator="lessThanOrEqual">
      <formula>$I179</formula>
    </cfRule>
    <cfRule type="cellIs" dxfId="362" priority="370" operator="greaterThan">
      <formula>$I179</formula>
    </cfRule>
  </conditionalFormatting>
  <conditionalFormatting sqref="J180">
    <cfRule type="cellIs" dxfId="361" priority="367" operator="lessThanOrEqual">
      <formula>$I180</formula>
    </cfRule>
    <cfRule type="cellIs" dxfId="360" priority="368" operator="greaterThan">
      <formula>$I180</formula>
    </cfRule>
  </conditionalFormatting>
  <conditionalFormatting sqref="J181">
    <cfRule type="cellIs" dxfId="359" priority="365" operator="lessThanOrEqual">
      <formula>$I181</formula>
    </cfRule>
    <cfRule type="cellIs" dxfId="358" priority="366" operator="greaterThan">
      <formula>$I181</formula>
    </cfRule>
  </conditionalFormatting>
  <conditionalFormatting sqref="J182">
    <cfRule type="cellIs" dxfId="357" priority="363" operator="lessThanOrEqual">
      <formula>$I182</formula>
    </cfRule>
    <cfRule type="cellIs" dxfId="356" priority="364" operator="greaterThan">
      <formula>$I182</formula>
    </cfRule>
  </conditionalFormatting>
  <conditionalFormatting sqref="J183">
    <cfRule type="cellIs" dxfId="355" priority="361" operator="lessThanOrEqual">
      <formula>$I183</formula>
    </cfRule>
    <cfRule type="cellIs" dxfId="354" priority="362" operator="greaterThan">
      <formula>$I183</formula>
    </cfRule>
  </conditionalFormatting>
  <conditionalFormatting sqref="J184">
    <cfRule type="cellIs" dxfId="353" priority="359" operator="lessThanOrEqual">
      <formula>$I184</formula>
    </cfRule>
    <cfRule type="cellIs" dxfId="352" priority="360" operator="greaterThan">
      <formula>$I184</formula>
    </cfRule>
  </conditionalFormatting>
  <conditionalFormatting sqref="J185">
    <cfRule type="cellIs" dxfId="351" priority="357" operator="lessThanOrEqual">
      <formula>$I185</formula>
    </cfRule>
    <cfRule type="cellIs" dxfId="350" priority="358" operator="greaterThan">
      <formula>$I185</formula>
    </cfRule>
  </conditionalFormatting>
  <conditionalFormatting sqref="J186">
    <cfRule type="cellIs" dxfId="349" priority="355" operator="lessThanOrEqual">
      <formula>$I186</formula>
    </cfRule>
    <cfRule type="cellIs" dxfId="348" priority="356" operator="greaterThan">
      <formula>$I186</formula>
    </cfRule>
  </conditionalFormatting>
  <conditionalFormatting sqref="J187">
    <cfRule type="cellIs" dxfId="347" priority="353" operator="lessThanOrEqual">
      <formula>$I187</formula>
    </cfRule>
    <cfRule type="cellIs" dxfId="346" priority="354" operator="greaterThan">
      <formula>$I187</formula>
    </cfRule>
  </conditionalFormatting>
  <conditionalFormatting sqref="J188">
    <cfRule type="cellIs" dxfId="345" priority="351" operator="lessThanOrEqual">
      <formula>$I188</formula>
    </cfRule>
    <cfRule type="cellIs" dxfId="344" priority="352" operator="greaterThan">
      <formula>$I188</formula>
    </cfRule>
  </conditionalFormatting>
  <conditionalFormatting sqref="J189">
    <cfRule type="cellIs" dxfId="343" priority="349" operator="lessThanOrEqual">
      <formula>$I189</formula>
    </cfRule>
    <cfRule type="cellIs" dxfId="342" priority="350" operator="greaterThan">
      <formula>$I189</formula>
    </cfRule>
  </conditionalFormatting>
  <conditionalFormatting sqref="J191">
    <cfRule type="cellIs" dxfId="341" priority="347" operator="lessThanOrEqual">
      <formula>$I191</formula>
    </cfRule>
    <cfRule type="cellIs" dxfId="340" priority="348" operator="greaterThan">
      <formula>$I191</formula>
    </cfRule>
  </conditionalFormatting>
  <conditionalFormatting sqref="J177">
    <cfRule type="cellIs" dxfId="339" priority="341" operator="lessThanOrEqual">
      <formula>$I177</formula>
    </cfRule>
    <cfRule type="cellIs" dxfId="338" priority="342" operator="greaterThan">
      <formula>$I177</formula>
    </cfRule>
  </conditionalFormatting>
  <conditionalFormatting sqref="J176">
    <cfRule type="cellIs" dxfId="337" priority="339" operator="lessThanOrEqual">
      <formula>$I176</formula>
    </cfRule>
    <cfRule type="cellIs" dxfId="336" priority="340" operator="greaterThan">
      <formula>$I176</formula>
    </cfRule>
  </conditionalFormatting>
  <conditionalFormatting sqref="J174">
    <cfRule type="cellIs" dxfId="335" priority="309" operator="lessThanOrEqual">
      <formula>$I174</formula>
    </cfRule>
    <cfRule type="cellIs" dxfId="334" priority="310" operator="greaterThan">
      <formula>$I174</formula>
    </cfRule>
  </conditionalFormatting>
  <conditionalFormatting sqref="J172">
    <cfRule type="cellIs" dxfId="333" priority="307" operator="lessThanOrEqual">
      <formula>$I172</formula>
    </cfRule>
    <cfRule type="cellIs" dxfId="332" priority="308" operator="greaterThan">
      <formula>$I172</formula>
    </cfRule>
  </conditionalFormatting>
  <conditionalFormatting sqref="J156">
    <cfRule type="cellIs" dxfId="331" priority="337" operator="lessThanOrEqual">
      <formula>$I156</formula>
    </cfRule>
    <cfRule type="cellIs" dxfId="330" priority="338" operator="greaterThan">
      <formula>$I156</formula>
    </cfRule>
  </conditionalFormatting>
  <conditionalFormatting sqref="J160">
    <cfRule type="cellIs" dxfId="329" priority="335" operator="lessThanOrEqual">
      <formula>$I160</formula>
    </cfRule>
    <cfRule type="cellIs" dxfId="328" priority="336" operator="greaterThan">
      <formula>$I160</formula>
    </cfRule>
  </conditionalFormatting>
  <conditionalFormatting sqref="J161">
    <cfRule type="cellIs" dxfId="327" priority="333" operator="lessThanOrEqual">
      <formula>$I161</formula>
    </cfRule>
    <cfRule type="cellIs" dxfId="326" priority="334" operator="greaterThan">
      <formula>$I161</formula>
    </cfRule>
  </conditionalFormatting>
  <conditionalFormatting sqref="J162">
    <cfRule type="cellIs" dxfId="325" priority="331" operator="lessThanOrEqual">
      <formula>$I162</formula>
    </cfRule>
    <cfRule type="cellIs" dxfId="324" priority="332" operator="greaterThan">
      <formula>$I162</formula>
    </cfRule>
  </conditionalFormatting>
  <conditionalFormatting sqref="J163">
    <cfRule type="cellIs" dxfId="323" priority="329" operator="lessThanOrEqual">
      <formula>$I163</formula>
    </cfRule>
    <cfRule type="cellIs" dxfId="322" priority="330" operator="greaterThan">
      <formula>$I163</formula>
    </cfRule>
  </conditionalFormatting>
  <conditionalFormatting sqref="J164">
    <cfRule type="cellIs" dxfId="321" priority="327" operator="lessThanOrEqual">
      <formula>$I164</formula>
    </cfRule>
    <cfRule type="cellIs" dxfId="320" priority="328" operator="greaterThan">
      <formula>$I164</formula>
    </cfRule>
  </conditionalFormatting>
  <conditionalFormatting sqref="J165">
    <cfRule type="cellIs" dxfId="319" priority="325" operator="lessThanOrEqual">
      <formula>$I165</formula>
    </cfRule>
    <cfRule type="cellIs" dxfId="318" priority="326" operator="greaterThan">
      <formula>$I165</formula>
    </cfRule>
  </conditionalFormatting>
  <conditionalFormatting sqref="J166">
    <cfRule type="cellIs" dxfId="317" priority="323" operator="lessThanOrEqual">
      <formula>$I166</formula>
    </cfRule>
    <cfRule type="cellIs" dxfId="316" priority="324" operator="greaterThan">
      <formula>$I166</formula>
    </cfRule>
  </conditionalFormatting>
  <conditionalFormatting sqref="J167">
    <cfRule type="cellIs" dxfId="315" priority="321" operator="lessThanOrEqual">
      <formula>$I167</formula>
    </cfRule>
    <cfRule type="cellIs" dxfId="314" priority="322" operator="greaterThan">
      <formula>$I167</formula>
    </cfRule>
  </conditionalFormatting>
  <conditionalFormatting sqref="J168">
    <cfRule type="cellIs" dxfId="313" priority="319" operator="lessThanOrEqual">
      <formula>$I168</formula>
    </cfRule>
    <cfRule type="cellIs" dxfId="312" priority="320" operator="greaterThan">
      <formula>$I168</formula>
    </cfRule>
  </conditionalFormatting>
  <conditionalFormatting sqref="J169">
    <cfRule type="cellIs" dxfId="311" priority="317" operator="lessThanOrEqual">
      <formula>$I169</formula>
    </cfRule>
    <cfRule type="cellIs" dxfId="310" priority="318" operator="greaterThan">
      <formula>$I169</formula>
    </cfRule>
  </conditionalFormatting>
  <conditionalFormatting sqref="J170">
    <cfRule type="cellIs" dxfId="309" priority="315" operator="lessThanOrEqual">
      <formula>$I170</formula>
    </cfRule>
    <cfRule type="cellIs" dxfId="308" priority="316" operator="greaterThan">
      <formula>$I170</formula>
    </cfRule>
  </conditionalFormatting>
  <conditionalFormatting sqref="J171">
    <cfRule type="cellIs" dxfId="307" priority="313" operator="lessThanOrEqual">
      <formula>$I171</formula>
    </cfRule>
    <cfRule type="cellIs" dxfId="306" priority="314" operator="greaterThan">
      <formula>$I171</formula>
    </cfRule>
  </conditionalFormatting>
  <conditionalFormatting sqref="J173">
    <cfRule type="cellIs" dxfId="305" priority="311" operator="lessThanOrEqual">
      <formula>$I173</formula>
    </cfRule>
    <cfRule type="cellIs" dxfId="304" priority="312" operator="greaterThan">
      <formula>$I173</formula>
    </cfRule>
  </conditionalFormatting>
  <conditionalFormatting sqref="J158">
    <cfRule type="cellIs" dxfId="303" priority="305" operator="lessThanOrEqual">
      <formula>$I158</formula>
    </cfRule>
    <cfRule type="cellIs" dxfId="302" priority="306" operator="greaterThan">
      <formula>$I158</formula>
    </cfRule>
  </conditionalFormatting>
  <conditionalFormatting sqref="J157">
    <cfRule type="cellIs" dxfId="301" priority="303" operator="lessThanOrEqual">
      <formula>$I157</formula>
    </cfRule>
    <cfRule type="cellIs" dxfId="300" priority="304" operator="greaterThan">
      <formula>$I157</formula>
    </cfRule>
  </conditionalFormatting>
  <conditionalFormatting sqref="J155">
    <cfRule type="cellIs" dxfId="299" priority="273" operator="lessThanOrEqual">
      <formula>$I155</formula>
    </cfRule>
    <cfRule type="cellIs" dxfId="298" priority="274" operator="greaterThan">
      <formula>$I155</formula>
    </cfRule>
  </conditionalFormatting>
  <conditionalFormatting sqref="J153">
    <cfRule type="cellIs" dxfId="297" priority="271" operator="lessThanOrEqual">
      <formula>$I153</formula>
    </cfRule>
    <cfRule type="cellIs" dxfId="296" priority="272" operator="greaterThan">
      <formula>$I153</formula>
    </cfRule>
  </conditionalFormatting>
  <conditionalFormatting sqref="J137">
    <cfRule type="cellIs" dxfId="295" priority="301" operator="lessThanOrEqual">
      <formula>$I137</formula>
    </cfRule>
    <cfRule type="cellIs" dxfId="294" priority="302" operator="greaterThan">
      <formula>$I137</formula>
    </cfRule>
  </conditionalFormatting>
  <conditionalFormatting sqref="J141">
    <cfRule type="cellIs" dxfId="293" priority="299" operator="lessThanOrEqual">
      <formula>$I141</formula>
    </cfRule>
    <cfRule type="cellIs" dxfId="292" priority="300" operator="greaterThan">
      <formula>$I141</formula>
    </cfRule>
  </conditionalFormatting>
  <conditionalFormatting sqref="J142">
    <cfRule type="cellIs" dxfId="291" priority="297" operator="lessThanOrEqual">
      <formula>$I142</formula>
    </cfRule>
    <cfRule type="cellIs" dxfId="290" priority="298" operator="greaterThan">
      <formula>$I142</formula>
    </cfRule>
  </conditionalFormatting>
  <conditionalFormatting sqref="J143">
    <cfRule type="cellIs" dxfId="289" priority="295" operator="lessThanOrEqual">
      <formula>$I143</formula>
    </cfRule>
    <cfRule type="cellIs" dxfId="288" priority="296" operator="greaterThan">
      <formula>$I143</formula>
    </cfRule>
  </conditionalFormatting>
  <conditionalFormatting sqref="J144">
    <cfRule type="cellIs" dxfId="287" priority="293" operator="lessThanOrEqual">
      <formula>$I144</formula>
    </cfRule>
    <cfRule type="cellIs" dxfId="286" priority="294" operator="greaterThan">
      <formula>$I144</formula>
    </cfRule>
  </conditionalFormatting>
  <conditionalFormatting sqref="J145">
    <cfRule type="cellIs" dxfId="285" priority="291" operator="lessThanOrEqual">
      <formula>$I145</formula>
    </cfRule>
    <cfRule type="cellIs" dxfId="284" priority="292" operator="greaterThan">
      <formula>$I145</formula>
    </cfRule>
  </conditionalFormatting>
  <conditionalFormatting sqref="J146">
    <cfRule type="cellIs" dxfId="283" priority="289" operator="lessThanOrEqual">
      <formula>$I146</formula>
    </cfRule>
    <cfRule type="cellIs" dxfId="282" priority="290" operator="greaterThan">
      <formula>$I146</formula>
    </cfRule>
  </conditionalFormatting>
  <conditionalFormatting sqref="J147">
    <cfRule type="cellIs" dxfId="281" priority="287" operator="lessThanOrEqual">
      <formula>$I147</formula>
    </cfRule>
    <cfRule type="cellIs" dxfId="280" priority="288" operator="greaterThan">
      <formula>$I147</formula>
    </cfRule>
  </conditionalFormatting>
  <conditionalFormatting sqref="J148">
    <cfRule type="cellIs" dxfId="279" priority="285" operator="lessThanOrEqual">
      <formula>$I148</formula>
    </cfRule>
    <cfRule type="cellIs" dxfId="278" priority="286" operator="greaterThan">
      <formula>$I148</formula>
    </cfRule>
  </conditionalFormatting>
  <conditionalFormatting sqref="J149">
    <cfRule type="cellIs" dxfId="277" priority="283" operator="lessThanOrEqual">
      <formula>$I149</formula>
    </cfRule>
    <cfRule type="cellIs" dxfId="276" priority="284" operator="greaterThan">
      <formula>$I149</formula>
    </cfRule>
  </conditionalFormatting>
  <conditionalFormatting sqref="J150">
    <cfRule type="cellIs" dxfId="275" priority="281" operator="lessThanOrEqual">
      <formula>$I150</formula>
    </cfRule>
    <cfRule type="cellIs" dxfId="274" priority="282" operator="greaterThan">
      <formula>$I150</formula>
    </cfRule>
  </conditionalFormatting>
  <conditionalFormatting sqref="J151">
    <cfRule type="cellIs" dxfId="273" priority="279" operator="lessThanOrEqual">
      <formula>$I151</formula>
    </cfRule>
    <cfRule type="cellIs" dxfId="272" priority="280" operator="greaterThan">
      <formula>$I151</formula>
    </cfRule>
  </conditionalFormatting>
  <conditionalFormatting sqref="J152">
    <cfRule type="cellIs" dxfId="271" priority="277" operator="lessThanOrEqual">
      <formula>$I152</formula>
    </cfRule>
    <cfRule type="cellIs" dxfId="270" priority="278" operator="greaterThan">
      <formula>$I152</formula>
    </cfRule>
  </conditionalFormatting>
  <conditionalFormatting sqref="J154">
    <cfRule type="cellIs" dxfId="269" priority="275" operator="lessThanOrEqual">
      <formula>$I154</formula>
    </cfRule>
    <cfRule type="cellIs" dxfId="268" priority="276" operator="greaterThan">
      <formula>$I154</formula>
    </cfRule>
  </conditionalFormatting>
  <conditionalFormatting sqref="J139">
    <cfRule type="cellIs" dxfId="267" priority="269" operator="lessThanOrEqual">
      <formula>$I139</formula>
    </cfRule>
    <cfRule type="cellIs" dxfId="266" priority="270" operator="greaterThan">
      <formula>$I139</formula>
    </cfRule>
  </conditionalFormatting>
  <conditionalFormatting sqref="J138">
    <cfRule type="cellIs" dxfId="265" priority="267" operator="lessThanOrEqual">
      <formula>$I138</formula>
    </cfRule>
    <cfRule type="cellIs" dxfId="264" priority="268" operator="greaterThan">
      <formula>$I138</formula>
    </cfRule>
  </conditionalFormatting>
  <conditionalFormatting sqref="J136">
    <cfRule type="cellIs" dxfId="263" priority="237" operator="lessThanOrEqual">
      <formula>$I136</formula>
    </cfRule>
    <cfRule type="cellIs" dxfId="262" priority="238" operator="greaterThan">
      <formula>$I136</formula>
    </cfRule>
  </conditionalFormatting>
  <conditionalFormatting sqref="J134">
    <cfRule type="cellIs" dxfId="261" priority="235" operator="lessThanOrEqual">
      <formula>$I134</formula>
    </cfRule>
    <cfRule type="cellIs" dxfId="260" priority="236" operator="greaterThan">
      <formula>$I134</formula>
    </cfRule>
  </conditionalFormatting>
  <conditionalFormatting sqref="J119">
    <cfRule type="cellIs" dxfId="259" priority="265" operator="lessThanOrEqual">
      <formula>$I119</formula>
    </cfRule>
    <cfRule type="cellIs" dxfId="258" priority="266" operator="greaterThan">
      <formula>$I119</formula>
    </cfRule>
  </conditionalFormatting>
  <conditionalFormatting sqref="J122">
    <cfRule type="cellIs" dxfId="257" priority="263" operator="lessThanOrEqual">
      <formula>$I122</formula>
    </cfRule>
    <cfRule type="cellIs" dxfId="256" priority="264" operator="greaterThan">
      <formula>$I122</formula>
    </cfRule>
  </conditionalFormatting>
  <conditionalFormatting sqref="J123">
    <cfRule type="cellIs" dxfId="255" priority="261" operator="lessThanOrEqual">
      <formula>$I123</formula>
    </cfRule>
    <cfRule type="cellIs" dxfId="254" priority="262" operator="greaterThan">
      <formula>$I123</formula>
    </cfRule>
  </conditionalFormatting>
  <conditionalFormatting sqref="J124">
    <cfRule type="cellIs" dxfId="253" priority="259" operator="lessThanOrEqual">
      <formula>$I124</formula>
    </cfRule>
    <cfRule type="cellIs" dxfId="252" priority="260" operator="greaterThan">
      <formula>$I124</formula>
    </cfRule>
  </conditionalFormatting>
  <conditionalFormatting sqref="J125">
    <cfRule type="cellIs" dxfId="251" priority="257" operator="lessThanOrEqual">
      <formula>$I125</formula>
    </cfRule>
    <cfRule type="cellIs" dxfId="250" priority="258" operator="greaterThan">
      <formula>$I125</formula>
    </cfRule>
  </conditionalFormatting>
  <conditionalFormatting sqref="J126">
    <cfRule type="cellIs" dxfId="249" priority="255" operator="lessThanOrEqual">
      <formula>$I126</formula>
    </cfRule>
    <cfRule type="cellIs" dxfId="248" priority="256" operator="greaterThan">
      <formula>$I126</formula>
    </cfRule>
  </conditionalFormatting>
  <conditionalFormatting sqref="J127">
    <cfRule type="cellIs" dxfId="247" priority="253" operator="lessThanOrEqual">
      <formula>$I127</formula>
    </cfRule>
    <cfRule type="cellIs" dxfId="246" priority="254" operator="greaterThan">
      <formula>$I127</formula>
    </cfRule>
  </conditionalFormatting>
  <conditionalFormatting sqref="J128">
    <cfRule type="cellIs" dxfId="245" priority="251" operator="lessThanOrEqual">
      <formula>$I128</formula>
    </cfRule>
    <cfRule type="cellIs" dxfId="244" priority="252" operator="greaterThan">
      <formula>$I128</formula>
    </cfRule>
  </conditionalFormatting>
  <conditionalFormatting sqref="J129">
    <cfRule type="cellIs" dxfId="243" priority="249" operator="lessThanOrEqual">
      <formula>$I129</formula>
    </cfRule>
    <cfRule type="cellIs" dxfId="242" priority="250" operator="greaterThan">
      <formula>$I129</formula>
    </cfRule>
  </conditionalFormatting>
  <conditionalFormatting sqref="J130">
    <cfRule type="cellIs" dxfId="241" priority="247" operator="lessThanOrEqual">
      <formula>$I130</formula>
    </cfRule>
    <cfRule type="cellIs" dxfId="240" priority="248" operator="greaterThan">
      <formula>$I130</formula>
    </cfRule>
  </conditionalFormatting>
  <conditionalFormatting sqref="J131">
    <cfRule type="cellIs" dxfId="239" priority="245" operator="lessThanOrEqual">
      <formula>$I131</formula>
    </cfRule>
    <cfRule type="cellIs" dxfId="238" priority="246" operator="greaterThan">
      <formula>$I131</formula>
    </cfRule>
  </conditionalFormatting>
  <conditionalFormatting sqref="J132">
    <cfRule type="cellIs" dxfId="237" priority="243" operator="lessThanOrEqual">
      <formula>$I132</formula>
    </cfRule>
    <cfRule type="cellIs" dxfId="236" priority="244" operator="greaterThan">
      <formula>$I132</formula>
    </cfRule>
  </conditionalFormatting>
  <conditionalFormatting sqref="J133">
    <cfRule type="cellIs" dxfId="235" priority="241" operator="lessThanOrEqual">
      <formula>$I133</formula>
    </cfRule>
    <cfRule type="cellIs" dxfId="234" priority="242" operator="greaterThan">
      <formula>$I133</formula>
    </cfRule>
  </conditionalFormatting>
  <conditionalFormatting sqref="J135">
    <cfRule type="cellIs" dxfId="233" priority="239" operator="lessThanOrEqual">
      <formula>$I135</formula>
    </cfRule>
    <cfRule type="cellIs" dxfId="232" priority="240" operator="greaterThan">
      <formula>$I135</formula>
    </cfRule>
  </conditionalFormatting>
  <conditionalFormatting sqref="J121">
    <cfRule type="cellIs" dxfId="231" priority="233" operator="lessThanOrEqual">
      <formula>$I121</formula>
    </cfRule>
    <cfRule type="cellIs" dxfId="230" priority="234" operator="greaterThan">
      <formula>$I121</formula>
    </cfRule>
  </conditionalFormatting>
  <conditionalFormatting sqref="J120">
    <cfRule type="cellIs" dxfId="229" priority="231" operator="lessThanOrEqual">
      <formula>$I120</formula>
    </cfRule>
    <cfRule type="cellIs" dxfId="228" priority="232" operator="greaterThan">
      <formula>$I120</formula>
    </cfRule>
  </conditionalFormatting>
  <conditionalFormatting sqref="J118">
    <cfRule type="cellIs" dxfId="227" priority="201" operator="lessThanOrEqual">
      <formula>$I118</formula>
    </cfRule>
    <cfRule type="cellIs" dxfId="226" priority="202" operator="greaterThan">
      <formula>$I118</formula>
    </cfRule>
  </conditionalFormatting>
  <conditionalFormatting sqref="J116">
    <cfRule type="cellIs" dxfId="225" priority="199" operator="lessThanOrEqual">
      <formula>$I116</formula>
    </cfRule>
    <cfRule type="cellIs" dxfId="224" priority="200" operator="greaterThan">
      <formula>$I116</formula>
    </cfRule>
  </conditionalFormatting>
  <conditionalFormatting sqref="J101">
    <cfRule type="cellIs" dxfId="223" priority="229" operator="lessThanOrEqual">
      <formula>$I101</formula>
    </cfRule>
    <cfRule type="cellIs" dxfId="222" priority="230" operator="greaterThan">
      <formula>$I101</formula>
    </cfRule>
  </conditionalFormatting>
  <conditionalFormatting sqref="J104">
    <cfRule type="cellIs" dxfId="221" priority="227" operator="lessThanOrEqual">
      <formula>$I104</formula>
    </cfRule>
    <cfRule type="cellIs" dxfId="220" priority="228" operator="greaterThan">
      <formula>$I104</formula>
    </cfRule>
  </conditionalFormatting>
  <conditionalFormatting sqref="J105">
    <cfRule type="cellIs" dxfId="219" priority="225" operator="lessThanOrEqual">
      <formula>$I105</formula>
    </cfRule>
    <cfRule type="cellIs" dxfId="218" priority="226" operator="greaterThan">
      <formula>$I105</formula>
    </cfRule>
  </conditionalFormatting>
  <conditionalFormatting sqref="J106">
    <cfRule type="cellIs" dxfId="217" priority="223" operator="lessThanOrEqual">
      <formula>$I106</formula>
    </cfRule>
    <cfRule type="cellIs" dxfId="216" priority="224" operator="greaterThan">
      <formula>$I106</formula>
    </cfRule>
  </conditionalFormatting>
  <conditionalFormatting sqref="J107">
    <cfRule type="cellIs" dxfId="215" priority="221" operator="lessThanOrEqual">
      <formula>$I107</formula>
    </cfRule>
    <cfRule type="cellIs" dxfId="214" priority="222" operator="greaterThan">
      <formula>$I107</formula>
    </cfRule>
  </conditionalFormatting>
  <conditionalFormatting sqref="J108">
    <cfRule type="cellIs" dxfId="213" priority="219" operator="lessThanOrEqual">
      <formula>$I108</formula>
    </cfRule>
    <cfRule type="cellIs" dxfId="212" priority="220" operator="greaterThan">
      <formula>$I108</formula>
    </cfRule>
  </conditionalFormatting>
  <conditionalFormatting sqref="J109">
    <cfRule type="cellIs" dxfId="211" priority="217" operator="lessThanOrEqual">
      <formula>$I109</formula>
    </cfRule>
    <cfRule type="cellIs" dxfId="210" priority="218" operator="greaterThan">
      <formula>$I109</formula>
    </cfRule>
  </conditionalFormatting>
  <conditionalFormatting sqref="J110">
    <cfRule type="cellIs" dxfId="209" priority="215" operator="lessThanOrEqual">
      <formula>$I110</formula>
    </cfRule>
    <cfRule type="cellIs" dxfId="208" priority="216" operator="greaterThan">
      <formula>$I110</formula>
    </cfRule>
  </conditionalFormatting>
  <conditionalFormatting sqref="J111">
    <cfRule type="cellIs" dxfId="207" priority="213" operator="lessThanOrEqual">
      <formula>$I111</formula>
    </cfRule>
    <cfRule type="cellIs" dxfId="206" priority="214" operator="greaterThan">
      <formula>$I111</formula>
    </cfRule>
  </conditionalFormatting>
  <conditionalFormatting sqref="J112">
    <cfRule type="cellIs" dxfId="205" priority="211" operator="lessThanOrEqual">
      <formula>$I112</formula>
    </cfRule>
    <cfRule type="cellIs" dxfId="204" priority="212" operator="greaterThan">
      <formula>$I112</formula>
    </cfRule>
  </conditionalFormatting>
  <conditionalFormatting sqref="J113">
    <cfRule type="cellIs" dxfId="203" priority="209" operator="lessThanOrEqual">
      <formula>$I113</formula>
    </cfRule>
    <cfRule type="cellIs" dxfId="202" priority="210" operator="greaterThan">
      <formula>$I113</formula>
    </cfRule>
  </conditionalFormatting>
  <conditionalFormatting sqref="J114">
    <cfRule type="cellIs" dxfId="201" priority="207" operator="lessThanOrEqual">
      <formula>$I114</formula>
    </cfRule>
    <cfRule type="cellIs" dxfId="200" priority="208" operator="greaterThan">
      <formula>$I114</formula>
    </cfRule>
  </conditionalFormatting>
  <conditionalFormatting sqref="J115">
    <cfRule type="cellIs" dxfId="199" priority="205" operator="lessThanOrEqual">
      <formula>$I115</formula>
    </cfRule>
    <cfRule type="cellIs" dxfId="198" priority="206" operator="greaterThan">
      <formula>$I115</formula>
    </cfRule>
  </conditionalFormatting>
  <conditionalFormatting sqref="J117">
    <cfRule type="cellIs" dxfId="197" priority="203" operator="lessThanOrEqual">
      <formula>$I117</formula>
    </cfRule>
    <cfRule type="cellIs" dxfId="196" priority="204" operator="greaterThan">
      <formula>$I117</formula>
    </cfRule>
  </conditionalFormatting>
  <conditionalFormatting sqref="J103">
    <cfRule type="cellIs" dxfId="195" priority="197" operator="lessThanOrEqual">
      <formula>$I103</formula>
    </cfRule>
    <cfRule type="cellIs" dxfId="194" priority="198" operator="greaterThan">
      <formula>$I103</formula>
    </cfRule>
  </conditionalFormatting>
  <conditionalFormatting sqref="J102">
    <cfRule type="cellIs" dxfId="193" priority="195" operator="lessThanOrEqual">
      <formula>$I102</formula>
    </cfRule>
    <cfRule type="cellIs" dxfId="192" priority="196" operator="greaterThan">
      <formula>$I102</formula>
    </cfRule>
  </conditionalFormatting>
  <conditionalFormatting sqref="J100">
    <cfRule type="cellIs" dxfId="191" priority="165" operator="lessThanOrEqual">
      <formula>$I100</formula>
    </cfRule>
    <cfRule type="cellIs" dxfId="190" priority="166" operator="greaterThan">
      <formula>$I100</formula>
    </cfRule>
  </conditionalFormatting>
  <conditionalFormatting sqref="J98">
    <cfRule type="cellIs" dxfId="189" priority="163" operator="lessThanOrEqual">
      <formula>$I98</formula>
    </cfRule>
    <cfRule type="cellIs" dxfId="188" priority="164" operator="greaterThan">
      <formula>$I98</formula>
    </cfRule>
  </conditionalFormatting>
  <conditionalFormatting sqref="J84">
    <cfRule type="cellIs" dxfId="187" priority="193" operator="lessThanOrEqual">
      <formula>$I84</formula>
    </cfRule>
    <cfRule type="cellIs" dxfId="186" priority="194" operator="greaterThan">
      <formula>$I84</formula>
    </cfRule>
  </conditionalFormatting>
  <conditionalFormatting sqref="J86">
    <cfRule type="cellIs" dxfId="185" priority="191" operator="lessThanOrEqual">
      <formula>$I86</formula>
    </cfRule>
    <cfRule type="cellIs" dxfId="184" priority="192" operator="greaterThan">
      <formula>$I86</formula>
    </cfRule>
  </conditionalFormatting>
  <conditionalFormatting sqref="J87">
    <cfRule type="cellIs" dxfId="183" priority="189" operator="lessThanOrEqual">
      <formula>$I87</formula>
    </cfRule>
    <cfRule type="cellIs" dxfId="182" priority="190" operator="greaterThan">
      <formula>$I87</formula>
    </cfRule>
  </conditionalFormatting>
  <conditionalFormatting sqref="J88">
    <cfRule type="cellIs" dxfId="181" priority="187" operator="lessThanOrEqual">
      <formula>$I88</formula>
    </cfRule>
    <cfRule type="cellIs" dxfId="180" priority="188" operator="greaterThan">
      <formula>$I88</formula>
    </cfRule>
  </conditionalFormatting>
  <conditionalFormatting sqref="J89">
    <cfRule type="cellIs" dxfId="179" priority="185" operator="lessThanOrEqual">
      <formula>$I89</formula>
    </cfRule>
    <cfRule type="cellIs" dxfId="178" priority="186" operator="greaterThan">
      <formula>$I89</formula>
    </cfRule>
  </conditionalFormatting>
  <conditionalFormatting sqref="J90">
    <cfRule type="cellIs" dxfId="177" priority="183" operator="lessThanOrEqual">
      <formula>$I90</formula>
    </cfRule>
    <cfRule type="cellIs" dxfId="176" priority="184" operator="greaterThan">
      <formula>$I90</formula>
    </cfRule>
  </conditionalFormatting>
  <conditionalFormatting sqref="J91">
    <cfRule type="cellIs" dxfId="175" priority="181" operator="lessThanOrEqual">
      <formula>$I91</formula>
    </cfRule>
    <cfRule type="cellIs" dxfId="174" priority="182" operator="greaterThan">
      <formula>$I91</formula>
    </cfRule>
  </conditionalFormatting>
  <conditionalFormatting sqref="J92">
    <cfRule type="cellIs" dxfId="173" priority="179" operator="lessThanOrEqual">
      <formula>$I92</formula>
    </cfRule>
    <cfRule type="cellIs" dxfId="172" priority="180" operator="greaterThan">
      <formula>$I92</formula>
    </cfRule>
  </conditionalFormatting>
  <conditionalFormatting sqref="J93">
    <cfRule type="cellIs" dxfId="171" priority="177" operator="lessThanOrEqual">
      <formula>$I93</formula>
    </cfRule>
    <cfRule type="cellIs" dxfId="170" priority="178" operator="greaterThan">
      <formula>$I93</formula>
    </cfRule>
  </conditionalFormatting>
  <conditionalFormatting sqref="J94">
    <cfRule type="cellIs" dxfId="169" priority="175" operator="lessThanOrEqual">
      <formula>$I94</formula>
    </cfRule>
    <cfRule type="cellIs" dxfId="168" priority="176" operator="greaterThan">
      <formula>$I94</formula>
    </cfRule>
  </conditionalFormatting>
  <conditionalFormatting sqref="J95">
    <cfRule type="cellIs" dxfId="167" priority="173" operator="lessThanOrEqual">
      <formula>$I95</formula>
    </cfRule>
    <cfRule type="cellIs" dxfId="166" priority="174" operator="greaterThan">
      <formula>$I95</formula>
    </cfRule>
  </conditionalFormatting>
  <conditionalFormatting sqref="J96">
    <cfRule type="cellIs" dxfId="165" priority="171" operator="lessThanOrEqual">
      <formula>$I96</formula>
    </cfRule>
    <cfRule type="cellIs" dxfId="164" priority="172" operator="greaterThan">
      <formula>$I96</formula>
    </cfRule>
  </conditionalFormatting>
  <conditionalFormatting sqref="J97">
    <cfRule type="cellIs" dxfId="163" priority="169" operator="lessThanOrEqual">
      <formula>$I97</formula>
    </cfRule>
    <cfRule type="cellIs" dxfId="162" priority="170" operator="greaterThan">
      <formula>$I97</formula>
    </cfRule>
  </conditionalFormatting>
  <conditionalFormatting sqref="J99">
    <cfRule type="cellIs" dxfId="161" priority="167" operator="lessThanOrEqual">
      <formula>$I99</formula>
    </cfRule>
    <cfRule type="cellIs" dxfId="160" priority="168" operator="greaterThan">
      <formula>$I99</formula>
    </cfRule>
  </conditionalFormatting>
  <conditionalFormatting sqref="J85">
    <cfRule type="cellIs" dxfId="159" priority="159" operator="lessThanOrEqual">
      <formula>$I85</formula>
    </cfRule>
    <cfRule type="cellIs" dxfId="158" priority="160" operator="greaterThan">
      <formula>$I85</formula>
    </cfRule>
  </conditionalFormatting>
  <conditionalFormatting sqref="J66">
    <cfRule type="cellIs" dxfId="157" priority="157" operator="lessThanOrEqual">
      <formula>$I66</formula>
    </cfRule>
    <cfRule type="cellIs" dxfId="156" priority="158" operator="greaterThan">
      <formula>$I66</formula>
    </cfRule>
  </conditionalFormatting>
  <conditionalFormatting sqref="J83">
    <cfRule type="cellIs" dxfId="155" priority="129" operator="lessThanOrEqual">
      <formula>$I83</formula>
    </cfRule>
    <cfRule type="cellIs" dxfId="154" priority="130" operator="greaterThan">
      <formula>$I83</formula>
    </cfRule>
  </conditionalFormatting>
  <conditionalFormatting sqref="J81">
    <cfRule type="cellIs" dxfId="153" priority="127" operator="lessThanOrEqual">
      <formula>$I81</formula>
    </cfRule>
    <cfRule type="cellIs" dxfId="152" priority="128" operator="greaterThan">
      <formula>$I81</formula>
    </cfRule>
  </conditionalFormatting>
  <conditionalFormatting sqref="J69">
    <cfRule type="cellIs" dxfId="151" priority="155" operator="lessThanOrEqual">
      <formula>$I69</formula>
    </cfRule>
    <cfRule type="cellIs" dxfId="150" priority="156" operator="greaterThan">
      <formula>$I69</formula>
    </cfRule>
  </conditionalFormatting>
  <conditionalFormatting sqref="J70">
    <cfRule type="cellIs" dxfId="149" priority="153" operator="lessThanOrEqual">
      <formula>$I70</formula>
    </cfRule>
    <cfRule type="cellIs" dxfId="148" priority="154" operator="greaterThan">
      <formula>$I70</formula>
    </cfRule>
  </conditionalFormatting>
  <conditionalFormatting sqref="J71">
    <cfRule type="cellIs" dxfId="147" priority="151" operator="lessThanOrEqual">
      <formula>$I71</formula>
    </cfRule>
    <cfRule type="cellIs" dxfId="146" priority="152" operator="greaterThan">
      <formula>$I71</formula>
    </cfRule>
  </conditionalFormatting>
  <conditionalFormatting sqref="J72">
    <cfRule type="cellIs" dxfId="145" priority="149" operator="lessThanOrEqual">
      <formula>$I72</formula>
    </cfRule>
    <cfRule type="cellIs" dxfId="144" priority="150" operator="greaterThan">
      <formula>$I72</formula>
    </cfRule>
  </conditionalFormatting>
  <conditionalFormatting sqref="J73">
    <cfRule type="cellIs" dxfId="143" priority="147" operator="lessThanOrEqual">
      <formula>$I73</formula>
    </cfRule>
    <cfRule type="cellIs" dxfId="142" priority="148" operator="greaterThan">
      <formula>$I73</formula>
    </cfRule>
  </conditionalFormatting>
  <conditionalFormatting sqref="J74">
    <cfRule type="cellIs" dxfId="141" priority="145" operator="lessThanOrEqual">
      <formula>$I74</formula>
    </cfRule>
    <cfRule type="cellIs" dxfId="140" priority="146" operator="greaterThan">
      <formula>$I74</formula>
    </cfRule>
  </conditionalFormatting>
  <conditionalFormatting sqref="J75">
    <cfRule type="cellIs" dxfId="139" priority="143" operator="lessThanOrEqual">
      <formula>$I75</formula>
    </cfRule>
    <cfRule type="cellIs" dxfId="138" priority="144" operator="greaterThan">
      <formula>$I75</formula>
    </cfRule>
  </conditionalFormatting>
  <conditionalFormatting sqref="J76">
    <cfRule type="cellIs" dxfId="137" priority="141" operator="lessThanOrEqual">
      <formula>$I76</formula>
    </cfRule>
    <cfRule type="cellIs" dxfId="136" priority="142" operator="greaterThan">
      <formula>$I76</formula>
    </cfRule>
  </conditionalFormatting>
  <conditionalFormatting sqref="J77">
    <cfRule type="cellIs" dxfId="135" priority="139" operator="lessThanOrEqual">
      <formula>$I77</formula>
    </cfRule>
    <cfRule type="cellIs" dxfId="134" priority="140" operator="greaterThan">
      <formula>$I77</formula>
    </cfRule>
  </conditionalFormatting>
  <conditionalFormatting sqref="J78">
    <cfRule type="cellIs" dxfId="133" priority="137" operator="lessThanOrEqual">
      <formula>$I78</formula>
    </cfRule>
    <cfRule type="cellIs" dxfId="132" priority="138" operator="greaterThan">
      <formula>$I78</formula>
    </cfRule>
  </conditionalFormatting>
  <conditionalFormatting sqref="J79">
    <cfRule type="cellIs" dxfId="131" priority="135" operator="lessThanOrEqual">
      <formula>$I79</formula>
    </cfRule>
    <cfRule type="cellIs" dxfId="130" priority="136" operator="greaterThan">
      <formula>$I79</formula>
    </cfRule>
  </conditionalFormatting>
  <conditionalFormatting sqref="J80">
    <cfRule type="cellIs" dxfId="129" priority="133" operator="lessThanOrEqual">
      <formula>$I80</formula>
    </cfRule>
    <cfRule type="cellIs" dxfId="128" priority="134" operator="greaterThan">
      <formula>$I80</formula>
    </cfRule>
  </conditionalFormatting>
  <conditionalFormatting sqref="J82">
    <cfRule type="cellIs" dxfId="127" priority="131" operator="lessThanOrEqual">
      <formula>$I82</formula>
    </cfRule>
    <cfRule type="cellIs" dxfId="126" priority="132" operator="greaterThan">
      <formula>$I82</formula>
    </cfRule>
  </conditionalFormatting>
  <conditionalFormatting sqref="J68">
    <cfRule type="cellIs" dxfId="125" priority="125" operator="lessThanOrEqual">
      <formula>$I68</formula>
    </cfRule>
    <cfRule type="cellIs" dxfId="124" priority="126" operator="greaterThan">
      <formula>$I68</formula>
    </cfRule>
  </conditionalFormatting>
  <conditionalFormatting sqref="J67">
    <cfRule type="cellIs" dxfId="123" priority="123" operator="lessThanOrEqual">
      <formula>$I67</formula>
    </cfRule>
    <cfRule type="cellIs" dxfId="122" priority="124" operator="greaterThan">
      <formula>$I67</formula>
    </cfRule>
  </conditionalFormatting>
  <conditionalFormatting sqref="J65">
    <cfRule type="cellIs" dxfId="121" priority="93" operator="lessThanOrEqual">
      <formula>$I65</formula>
    </cfRule>
    <cfRule type="cellIs" dxfId="120" priority="94" operator="greaterThan">
      <formula>$I65</formula>
    </cfRule>
  </conditionalFormatting>
  <conditionalFormatting sqref="J63">
    <cfRule type="cellIs" dxfId="119" priority="91" operator="lessThanOrEqual">
      <formula>$I63</formula>
    </cfRule>
    <cfRule type="cellIs" dxfId="118" priority="92" operator="greaterThan">
      <formula>$I63</formula>
    </cfRule>
  </conditionalFormatting>
  <conditionalFormatting sqref="J48">
    <cfRule type="cellIs" dxfId="117" priority="121" operator="lessThanOrEqual">
      <formula>$I48</formula>
    </cfRule>
    <cfRule type="cellIs" dxfId="116" priority="122" operator="greaterThan">
      <formula>$I48</formula>
    </cfRule>
  </conditionalFormatting>
  <conditionalFormatting sqref="J51">
    <cfRule type="cellIs" dxfId="115" priority="119" operator="lessThanOrEqual">
      <formula>$I51</formula>
    </cfRule>
    <cfRule type="cellIs" dxfId="114" priority="120" operator="greaterThan">
      <formula>$I51</formula>
    </cfRule>
  </conditionalFormatting>
  <conditionalFormatting sqref="J52">
    <cfRule type="cellIs" dxfId="113" priority="117" operator="lessThanOrEqual">
      <formula>$I52</formula>
    </cfRule>
    <cfRule type="cellIs" dxfId="112" priority="118" operator="greaterThan">
      <formula>$I52</formula>
    </cfRule>
  </conditionalFormatting>
  <conditionalFormatting sqref="J53">
    <cfRule type="cellIs" dxfId="111" priority="115" operator="lessThanOrEqual">
      <formula>$I53</formula>
    </cfRule>
    <cfRule type="cellIs" dxfId="110" priority="116" operator="greaterThan">
      <formula>$I53</formula>
    </cfRule>
  </conditionalFormatting>
  <conditionalFormatting sqref="J54">
    <cfRule type="cellIs" dxfId="109" priority="113" operator="lessThanOrEqual">
      <formula>$I54</formula>
    </cfRule>
    <cfRule type="cellIs" dxfId="108" priority="114" operator="greaterThan">
      <formula>$I54</formula>
    </cfRule>
  </conditionalFormatting>
  <conditionalFormatting sqref="J55">
    <cfRule type="cellIs" dxfId="107" priority="111" operator="lessThanOrEqual">
      <formula>$I55</formula>
    </cfRule>
    <cfRule type="cellIs" dxfId="106" priority="112" operator="greaterThan">
      <formula>$I55</formula>
    </cfRule>
  </conditionalFormatting>
  <conditionalFormatting sqref="J56">
    <cfRule type="cellIs" dxfId="105" priority="109" operator="lessThanOrEqual">
      <formula>$I56</formula>
    </cfRule>
    <cfRule type="cellIs" dxfId="104" priority="110" operator="greaterThan">
      <formula>$I56</formula>
    </cfRule>
  </conditionalFormatting>
  <conditionalFormatting sqref="J57">
    <cfRule type="cellIs" dxfId="103" priority="107" operator="lessThanOrEqual">
      <formula>$I57</formula>
    </cfRule>
    <cfRule type="cellIs" dxfId="102" priority="108" operator="greaterThan">
      <formula>$I57</formula>
    </cfRule>
  </conditionalFormatting>
  <conditionalFormatting sqref="J58">
    <cfRule type="cellIs" dxfId="101" priority="105" operator="lessThanOrEqual">
      <formula>$I58</formula>
    </cfRule>
    <cfRule type="cellIs" dxfId="100" priority="106" operator="greaterThan">
      <formula>$I58</formula>
    </cfRule>
  </conditionalFormatting>
  <conditionalFormatting sqref="J59">
    <cfRule type="cellIs" dxfId="99" priority="103" operator="lessThanOrEqual">
      <formula>$I59</formula>
    </cfRule>
    <cfRule type="cellIs" dxfId="98" priority="104" operator="greaterThan">
      <formula>$I59</formula>
    </cfRule>
  </conditionalFormatting>
  <conditionalFormatting sqref="J60">
    <cfRule type="cellIs" dxfId="97" priority="101" operator="lessThanOrEqual">
      <formula>$I60</formula>
    </cfRule>
    <cfRule type="cellIs" dxfId="96" priority="102" operator="greaterThan">
      <formula>$I60</formula>
    </cfRule>
  </conditionalFormatting>
  <conditionalFormatting sqref="J61">
    <cfRule type="cellIs" dxfId="95" priority="99" operator="lessThanOrEqual">
      <formula>$I61</formula>
    </cfRule>
    <cfRule type="cellIs" dxfId="94" priority="100" operator="greaterThan">
      <formula>$I61</formula>
    </cfRule>
  </conditionalFormatting>
  <conditionalFormatting sqref="J62">
    <cfRule type="cellIs" dxfId="93" priority="97" operator="lessThanOrEqual">
      <formula>$I62</formula>
    </cfRule>
    <cfRule type="cellIs" dxfId="92" priority="98" operator="greaterThan">
      <formula>$I62</formula>
    </cfRule>
  </conditionalFormatting>
  <conditionalFormatting sqref="J64">
    <cfRule type="cellIs" dxfId="91" priority="95" operator="lessThanOrEqual">
      <formula>$I64</formula>
    </cfRule>
    <cfRule type="cellIs" dxfId="90" priority="96" operator="greaterThan">
      <formula>$I64</formula>
    </cfRule>
  </conditionalFormatting>
  <conditionalFormatting sqref="J50">
    <cfRule type="cellIs" dxfId="89" priority="89" operator="lessThanOrEqual">
      <formula>$I50</formula>
    </cfRule>
    <cfRule type="cellIs" dxfId="88" priority="90" operator="greaterThan">
      <formula>$I50</formula>
    </cfRule>
  </conditionalFormatting>
  <conditionalFormatting sqref="J49">
    <cfRule type="cellIs" dxfId="87" priority="87" operator="lessThanOrEqual">
      <formula>$I49</formula>
    </cfRule>
    <cfRule type="cellIs" dxfId="86" priority="88" operator="greaterThan">
      <formula>$I49</formula>
    </cfRule>
  </conditionalFormatting>
  <conditionalFormatting sqref="J47">
    <cfRule type="cellIs" dxfId="85" priority="57" operator="lessThanOrEqual">
      <formula>$I47</formula>
    </cfRule>
    <cfRule type="cellIs" dxfId="84" priority="58" operator="greaterThan">
      <formula>$I47</formula>
    </cfRule>
  </conditionalFormatting>
  <conditionalFormatting sqref="J45">
    <cfRule type="cellIs" dxfId="83" priority="55" operator="lessThanOrEqual">
      <formula>$I45</formula>
    </cfRule>
    <cfRule type="cellIs" dxfId="82" priority="56" operator="greaterThan">
      <formula>$I45</formula>
    </cfRule>
  </conditionalFormatting>
  <conditionalFormatting sqref="J30">
    <cfRule type="cellIs" dxfId="81" priority="85" operator="lessThanOrEqual">
      <formula>$I30</formula>
    </cfRule>
    <cfRule type="cellIs" dxfId="80" priority="86" operator="greaterThan">
      <formula>$I30</formula>
    </cfRule>
  </conditionalFormatting>
  <conditionalFormatting sqref="J33">
    <cfRule type="cellIs" dxfId="79" priority="83" operator="lessThanOrEqual">
      <formula>$I33</formula>
    </cfRule>
    <cfRule type="cellIs" dxfId="78" priority="84" operator="greaterThan">
      <formula>$I33</formula>
    </cfRule>
  </conditionalFormatting>
  <conditionalFormatting sqref="J34">
    <cfRule type="cellIs" dxfId="77" priority="81" operator="lessThanOrEqual">
      <formula>$I34</formula>
    </cfRule>
    <cfRule type="cellIs" dxfId="76" priority="82" operator="greaterThan">
      <formula>$I34</formula>
    </cfRule>
  </conditionalFormatting>
  <conditionalFormatting sqref="J35">
    <cfRule type="cellIs" dxfId="75" priority="79" operator="lessThanOrEqual">
      <formula>$I35</formula>
    </cfRule>
    <cfRule type="cellIs" dxfId="74" priority="80" operator="greaterThan">
      <formula>$I35</formula>
    </cfRule>
  </conditionalFormatting>
  <conditionalFormatting sqref="J36">
    <cfRule type="cellIs" dxfId="73" priority="77" operator="lessThanOrEqual">
      <formula>$I36</formula>
    </cfRule>
    <cfRule type="cellIs" dxfId="72" priority="78" operator="greaterThan">
      <formula>$I36</formula>
    </cfRule>
  </conditionalFormatting>
  <conditionalFormatting sqref="J37">
    <cfRule type="cellIs" dxfId="71" priority="75" operator="lessThanOrEqual">
      <formula>$I37</formula>
    </cfRule>
    <cfRule type="cellIs" dxfId="70" priority="76" operator="greaterThan">
      <formula>$I37</formula>
    </cfRule>
  </conditionalFormatting>
  <conditionalFormatting sqref="J38">
    <cfRule type="cellIs" dxfId="69" priority="73" operator="lessThanOrEqual">
      <formula>$I38</formula>
    </cfRule>
    <cfRule type="cellIs" dxfId="68" priority="74" operator="greaterThan">
      <formula>$I38</formula>
    </cfRule>
  </conditionalFormatting>
  <conditionalFormatting sqref="J39">
    <cfRule type="cellIs" dxfId="67" priority="71" operator="lessThanOrEqual">
      <formula>$I39</formula>
    </cfRule>
    <cfRule type="cellIs" dxfId="66" priority="72" operator="greaterThan">
      <formula>$I39</formula>
    </cfRule>
  </conditionalFormatting>
  <conditionalFormatting sqref="J40">
    <cfRule type="cellIs" dxfId="65" priority="69" operator="lessThanOrEqual">
      <formula>$I40</formula>
    </cfRule>
    <cfRule type="cellIs" dxfId="64" priority="70" operator="greaterThan">
      <formula>$I40</formula>
    </cfRule>
  </conditionalFormatting>
  <conditionalFormatting sqref="J41">
    <cfRule type="cellIs" dxfId="63" priority="67" operator="lessThanOrEqual">
      <formula>$I41</formula>
    </cfRule>
    <cfRule type="cellIs" dxfId="62" priority="68" operator="greaterThan">
      <formula>$I41</formula>
    </cfRule>
  </conditionalFormatting>
  <conditionalFormatting sqref="J42">
    <cfRule type="cellIs" dxfId="61" priority="65" operator="lessThanOrEqual">
      <formula>$I42</formula>
    </cfRule>
    <cfRule type="cellIs" dxfId="60" priority="66" operator="greaterThan">
      <formula>$I42</formula>
    </cfRule>
  </conditionalFormatting>
  <conditionalFormatting sqref="J43">
    <cfRule type="cellIs" dxfId="59" priority="63" operator="lessThanOrEqual">
      <formula>$I43</formula>
    </cfRule>
    <cfRule type="cellIs" dxfId="58" priority="64" operator="greaterThan">
      <formula>$I43</formula>
    </cfRule>
  </conditionalFormatting>
  <conditionalFormatting sqref="J44">
    <cfRule type="cellIs" dxfId="57" priority="61" operator="lessThanOrEqual">
      <formula>$I44</formula>
    </cfRule>
    <cfRule type="cellIs" dxfId="56" priority="62" operator="greaterThan">
      <formula>$I44</formula>
    </cfRule>
  </conditionalFormatting>
  <conditionalFormatting sqref="J46">
    <cfRule type="cellIs" dxfId="55" priority="59" operator="lessThanOrEqual">
      <formula>$I46</formula>
    </cfRule>
    <cfRule type="cellIs" dxfId="54" priority="60" operator="greaterThan">
      <formula>$I46</formula>
    </cfRule>
  </conditionalFormatting>
  <conditionalFormatting sqref="J32">
    <cfRule type="cellIs" dxfId="53" priority="53" operator="lessThanOrEqual">
      <formula>$I32</formula>
    </cfRule>
    <cfRule type="cellIs" dxfId="52" priority="54" operator="greaterThan">
      <formula>$I32</formula>
    </cfRule>
  </conditionalFormatting>
  <conditionalFormatting sqref="J31">
    <cfRule type="cellIs" dxfId="51" priority="51" operator="lessThanOrEqual">
      <formula>$I31</formula>
    </cfRule>
    <cfRule type="cellIs" dxfId="50" priority="52" operator="greaterThan">
      <formula>$I31</formula>
    </cfRule>
  </conditionalFormatting>
  <conditionalFormatting sqref="J29">
    <cfRule type="cellIs" dxfId="49" priority="21" operator="lessThanOrEqual">
      <formula>$I29</formula>
    </cfRule>
    <cfRule type="cellIs" dxfId="48" priority="22" operator="greaterThan">
      <formula>$I29</formula>
    </cfRule>
  </conditionalFormatting>
  <conditionalFormatting sqref="J27">
    <cfRule type="cellIs" dxfId="47" priority="19" operator="lessThanOrEqual">
      <formula>$I27</formula>
    </cfRule>
    <cfRule type="cellIs" dxfId="46" priority="20" operator="greaterThan">
      <formula>$I27</formula>
    </cfRule>
  </conditionalFormatting>
  <conditionalFormatting sqref="J12">
    <cfRule type="cellIs" dxfId="45" priority="49" operator="lessThanOrEqual">
      <formula>$I12</formula>
    </cfRule>
    <cfRule type="cellIs" dxfId="44" priority="50" operator="greaterThan">
      <formula>$I12</formula>
    </cfRule>
  </conditionalFormatting>
  <conditionalFormatting sqref="J15">
    <cfRule type="cellIs" dxfId="43" priority="47" operator="lessThanOrEqual">
      <formula>$I15</formula>
    </cfRule>
    <cfRule type="cellIs" dxfId="42" priority="48" operator="greaterThan">
      <formula>$I15</formula>
    </cfRule>
  </conditionalFormatting>
  <conditionalFormatting sqref="J16">
    <cfRule type="cellIs" dxfId="41" priority="45" operator="lessThanOrEqual">
      <formula>$I16</formula>
    </cfRule>
    <cfRule type="cellIs" dxfId="40" priority="46" operator="greaterThan">
      <formula>$I16</formula>
    </cfRule>
  </conditionalFormatting>
  <conditionalFormatting sqref="J17">
    <cfRule type="cellIs" dxfId="39" priority="43" operator="lessThanOrEqual">
      <formula>$I17</formula>
    </cfRule>
    <cfRule type="cellIs" dxfId="38" priority="44" operator="greaterThan">
      <formula>$I17</formula>
    </cfRule>
  </conditionalFormatting>
  <conditionalFormatting sqref="J18">
    <cfRule type="cellIs" dxfId="37" priority="41" operator="lessThanOrEqual">
      <formula>$I18</formula>
    </cfRule>
    <cfRule type="cellIs" dxfId="36" priority="42" operator="greaterThan">
      <formula>$I18</formula>
    </cfRule>
  </conditionalFormatting>
  <conditionalFormatting sqref="J19">
    <cfRule type="cellIs" dxfId="35" priority="39" operator="lessThanOrEqual">
      <formula>$I19</formula>
    </cfRule>
    <cfRule type="cellIs" dxfId="34" priority="40" operator="greaterThan">
      <formula>$I19</formula>
    </cfRule>
  </conditionalFormatting>
  <conditionalFormatting sqref="J20">
    <cfRule type="cellIs" dxfId="33" priority="37" operator="lessThanOrEqual">
      <formula>$I20</formula>
    </cfRule>
    <cfRule type="cellIs" dxfId="32" priority="38" operator="greaterThan">
      <formula>$I20</formula>
    </cfRule>
  </conditionalFormatting>
  <conditionalFormatting sqref="J21">
    <cfRule type="cellIs" dxfId="31" priority="35" operator="lessThanOrEqual">
      <formula>$I21</formula>
    </cfRule>
    <cfRule type="cellIs" dxfId="30" priority="36" operator="greaterThan">
      <formula>$I21</formula>
    </cfRule>
  </conditionalFormatting>
  <conditionalFormatting sqref="J22">
    <cfRule type="cellIs" dxfId="29" priority="33" operator="lessThanOrEqual">
      <formula>$I22</formula>
    </cfRule>
    <cfRule type="cellIs" dxfId="28" priority="34" operator="greaterThan">
      <formula>$I22</formula>
    </cfRule>
  </conditionalFormatting>
  <conditionalFormatting sqref="J23">
    <cfRule type="cellIs" dxfId="27" priority="31" operator="lessThanOrEqual">
      <formula>$I23</formula>
    </cfRule>
    <cfRule type="cellIs" dxfId="26" priority="32" operator="greaterThan">
      <formula>$I23</formula>
    </cfRule>
  </conditionalFormatting>
  <conditionalFormatting sqref="J24">
    <cfRule type="cellIs" dxfId="25" priority="29" operator="lessThanOrEqual">
      <formula>$I24</formula>
    </cfRule>
    <cfRule type="cellIs" dxfId="24" priority="30" operator="greaterThan">
      <formula>$I24</formula>
    </cfRule>
  </conditionalFormatting>
  <conditionalFormatting sqref="J25">
    <cfRule type="cellIs" dxfId="23" priority="27" operator="lessThanOrEqual">
      <formula>$I25</formula>
    </cfRule>
    <cfRule type="cellIs" dxfId="22" priority="28" operator="greaterThan">
      <formula>$I25</formula>
    </cfRule>
  </conditionalFormatting>
  <conditionalFormatting sqref="J26">
    <cfRule type="cellIs" dxfId="21" priority="25" operator="lessThanOrEqual">
      <formula>$I26</formula>
    </cfRule>
    <cfRule type="cellIs" dxfId="20" priority="26" operator="greaterThan">
      <formula>$I26</formula>
    </cfRule>
  </conditionalFormatting>
  <conditionalFormatting sqref="J28">
    <cfRule type="cellIs" dxfId="19" priority="23" operator="lessThanOrEqual">
      <formula>$I28</formula>
    </cfRule>
    <cfRule type="cellIs" dxfId="18" priority="24" operator="greaterThan">
      <formula>$I28</formula>
    </cfRule>
  </conditionalFormatting>
  <conditionalFormatting sqref="J14">
    <cfRule type="cellIs" dxfId="17" priority="17" operator="lessThanOrEqual">
      <formula>$I14</formula>
    </cfRule>
    <cfRule type="cellIs" dxfId="16" priority="18" operator="greaterThan">
      <formula>$I14</formula>
    </cfRule>
  </conditionalFormatting>
  <conditionalFormatting sqref="J13">
    <cfRule type="cellIs" dxfId="15" priority="15" operator="lessThanOrEqual">
      <formula>$I13</formula>
    </cfRule>
    <cfRule type="cellIs" dxfId="14" priority="16" operator="greaterThan">
      <formula>$I13</formula>
    </cfRule>
  </conditionalFormatting>
  <conditionalFormatting sqref="J8:J9">
    <cfRule type="cellIs" dxfId="13" priority="13" operator="lessThanOrEqual">
      <formula>$I8</formula>
    </cfRule>
    <cfRule type="cellIs" dxfId="12" priority="14" operator="greaterThan">
      <formula>$I8</formula>
    </cfRule>
  </conditionalFormatting>
  <conditionalFormatting sqref="J6:J7">
    <cfRule type="cellIs" dxfId="11" priority="11" operator="lessThanOrEqual">
      <formula>$I6</formula>
    </cfRule>
    <cfRule type="cellIs" dxfId="10" priority="12" operator="greaterThan">
      <formula>$I6</formula>
    </cfRule>
  </conditionalFormatting>
  <conditionalFormatting sqref="J2:J3">
    <cfRule type="cellIs" dxfId="9" priority="9" operator="lessThanOrEqual">
      <formula>$I2</formula>
    </cfRule>
    <cfRule type="cellIs" dxfId="8" priority="10" operator="greaterThan">
      <formula>$I2</formula>
    </cfRule>
  </conditionalFormatting>
  <conditionalFormatting sqref="J4:J5">
    <cfRule type="cellIs" dxfId="7" priority="7" operator="lessThanOrEqual">
      <formula>$I4</formula>
    </cfRule>
    <cfRule type="cellIs" dxfId="6" priority="8" operator="greaterThan">
      <formula>$I4</formula>
    </cfRule>
  </conditionalFormatting>
  <conditionalFormatting sqref="J140">
    <cfRule type="cellIs" dxfId="5" priority="5" operator="lessThanOrEqual">
      <formula>$I140</formula>
    </cfRule>
    <cfRule type="cellIs" dxfId="4" priority="6" operator="greaterThan">
      <formula>$I140</formula>
    </cfRule>
  </conditionalFormatting>
  <conditionalFormatting sqref="J159">
    <cfRule type="cellIs" dxfId="3" priority="3" operator="lessThanOrEqual">
      <formula>$I159</formula>
    </cfRule>
    <cfRule type="cellIs" dxfId="2" priority="4" operator="greaterThan">
      <formula>$I159</formula>
    </cfRule>
  </conditionalFormatting>
  <conditionalFormatting sqref="J231">
    <cfRule type="cellIs" dxfId="1" priority="1" operator="lessThanOrEqual">
      <formula>$I231</formula>
    </cfRule>
    <cfRule type="cellIs" dxfId="0" priority="2" operator="greaterThan">
      <formula>$I231</formula>
    </cfRule>
  </conditionalFormatting>
  <pageMargins left="0.7" right="0.7" top="0.75" bottom="0.75" header="0.3" footer="0.3"/>
  <pageSetup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Groundwater</vt:lpstr>
      <vt:lpstr>Data Comparison</vt:lpstr>
      <vt:lpstr>Lab-Field Data Review</vt:lpstr>
      <vt:lpstr>Hold Time  </vt:lpstr>
      <vt:lpstr>Groundwater!Print_Area</vt:lpstr>
    </vt:vector>
  </TitlesOfParts>
  <Company>King County DOT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Kelli.Sanders@kingcounty.gov</dc:creator>
  <cp:lastModifiedBy>Sanders, Kelli</cp:lastModifiedBy>
  <cp:lastPrinted>2014-05-05T17:33:07Z</cp:lastPrinted>
  <dcterms:created xsi:type="dcterms:W3CDTF">2009-02-12T17:26:50Z</dcterms:created>
  <dcterms:modified xsi:type="dcterms:W3CDTF">2015-11-07T21:15:36Z</dcterms:modified>
</cp:coreProperties>
</file>